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/>
  </bookViews>
  <sheets>
    <sheet name="Bukber" sheetId="1" r:id="rId1"/>
    <sheet name="LPJ_2014" sheetId="2" r:id="rId2"/>
    <sheet name="LPJ_2016_SUDAH_BAYAR" sheetId="3" r:id="rId3"/>
    <sheet name="LPJ_2016_REKAP" sheetId="4" r:id="rId4"/>
    <sheet name="2015" sheetId="5" r:id="rId5"/>
  </sheets>
  <externalReferences>
    <externalReference r:id="rId6"/>
    <externalReference r:id="rId7"/>
  </externalReferenc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O19" i="5"/>
  <c r="P18" i="5"/>
  <c r="O18" i="5"/>
  <c r="O17" i="5"/>
  <c r="P17" i="5" s="1"/>
  <c r="P16" i="5"/>
  <c r="O16" i="5"/>
  <c r="O15" i="5"/>
  <c r="P15" i="5" s="1"/>
  <c r="O14" i="5"/>
  <c r="P14" i="5" s="1"/>
  <c r="O13" i="5"/>
  <c r="P12" i="5"/>
  <c r="O12" i="5"/>
  <c r="O11" i="5"/>
  <c r="P11" i="5" s="1"/>
  <c r="O10" i="5"/>
  <c r="O9" i="5"/>
  <c r="O8" i="5"/>
  <c r="H3" i="5"/>
  <c r="C25" i="5"/>
  <c r="C13" i="5"/>
  <c r="C12" i="5"/>
  <c r="C14" i="5" s="1"/>
  <c r="C8" i="5"/>
  <c r="C17" i="5" s="1"/>
  <c r="C7" i="5"/>
  <c r="C16" i="5" s="1"/>
  <c r="O20" i="5" l="1"/>
  <c r="O21" i="5" s="1"/>
  <c r="P20" i="5"/>
  <c r="P21" i="5" s="1"/>
  <c r="C9" i="5"/>
  <c r="E24" i="1" l="1"/>
  <c r="E19" i="1"/>
  <c r="D27" i="1"/>
  <c r="D26" i="1"/>
  <c r="C7" i="4" l="1"/>
  <c r="C8" i="4"/>
  <c r="C9" i="4"/>
  <c r="C10" i="4"/>
  <c r="C11" i="4"/>
  <c r="C12" i="4"/>
  <c r="C13" i="4"/>
  <c r="C19" i="4"/>
  <c r="D21" i="4"/>
  <c r="G3" i="4" s="1"/>
  <c r="C24" i="4"/>
  <c r="C25" i="4"/>
  <c r="C26" i="4"/>
  <c r="C27" i="4"/>
  <c r="C28" i="4"/>
  <c r="C29" i="4"/>
  <c r="F2" i="3"/>
  <c r="E13" i="3"/>
  <c r="F25" i="3"/>
  <c r="E27" i="3"/>
  <c r="E43" i="3"/>
  <c r="E113" i="3" s="1"/>
  <c r="E63" i="3"/>
  <c r="E86" i="3"/>
  <c r="E91" i="3"/>
  <c r="E95" i="3"/>
  <c r="E100" i="3"/>
  <c r="E111" i="3"/>
  <c r="C30" i="4" s="1"/>
  <c r="D122" i="3"/>
  <c r="F124" i="3" s="1"/>
  <c r="F130" i="3"/>
  <c r="D144" i="3" s="1"/>
  <c r="D146" i="3"/>
  <c r="H154" i="3"/>
  <c r="C157" i="3"/>
  <c r="D163" i="3"/>
  <c r="D13" i="4" l="1"/>
  <c r="D15" i="4" s="1"/>
  <c r="E141" i="3"/>
  <c r="D30" i="4"/>
  <c r="D32" i="4" s="1"/>
  <c r="D158" i="3"/>
  <c r="E9" i="1"/>
  <c r="C9" i="1"/>
  <c r="B9" i="1"/>
  <c r="D8" i="1"/>
  <c r="F8" i="1" s="1"/>
  <c r="H8" i="1" s="1"/>
  <c r="D7" i="1"/>
  <c r="F7" i="1" s="1"/>
  <c r="H7" i="1" s="1"/>
  <c r="D6" i="1"/>
  <c r="F6" i="1" s="1"/>
  <c r="H6" i="1" s="1"/>
  <c r="D5" i="1"/>
  <c r="F5" i="1" s="1"/>
  <c r="C160" i="3" l="1"/>
  <c r="C164" i="3" s="1"/>
  <c r="D166" i="3"/>
  <c r="G13" i="4"/>
  <c r="D9" i="1"/>
  <c r="F9" i="1" l="1"/>
  <c r="H5" i="1"/>
  <c r="H9" i="1" s="1"/>
</calcChain>
</file>

<file path=xl/sharedStrings.xml><?xml version="1.0" encoding="utf-8"?>
<sst xmlns="http://schemas.openxmlformats.org/spreadsheetml/2006/main" count="313" uniqueCount="279">
  <si>
    <t>Bukber Anak Yatim di Kampus ITS Sukolilo</t>
  </si>
  <si>
    <t>TAHUN</t>
  </si>
  <si>
    <t>DONATUR</t>
  </si>
  <si>
    <t>PENGELUARAN</t>
  </si>
  <si>
    <t>SISA KOTOR</t>
  </si>
  <si>
    <t>DANA AMANAH BELUM KELUAR</t>
  </si>
  <si>
    <t>TOTAL</t>
  </si>
  <si>
    <t>AKAD
FEE KAS IKA</t>
  </si>
  <si>
    <t>LAPORAN PENGELOLAAN DANA</t>
  </si>
  <si>
    <t>BUKA BERSAMA 1000 ANAK YATIM DAN DHUAFA</t>
  </si>
  <si>
    <t>Graha ITS | Sabtu, 19 Juli 2014</t>
  </si>
  <si>
    <t>NO</t>
  </si>
  <si>
    <t>DESKRIPSI</t>
  </si>
  <si>
    <t>AMOUNT</t>
  </si>
  <si>
    <t>KETERANGAN</t>
  </si>
  <si>
    <t>Masukan Dana</t>
  </si>
  <si>
    <t>- Donasi Paket Dana Amanah/Perorangan</t>
  </si>
  <si>
    <t>- Donasi Kegiatan Instansi/Korporasi</t>
  </si>
  <si>
    <t>Total Kegiatan</t>
  </si>
  <si>
    <t>Pengeluaran Dana</t>
  </si>
  <si>
    <t>- Pengeluaran dana Amanah Anak Yatim dan Dhuafa</t>
  </si>
  <si>
    <t>- Pengeluaran Operasional Kegiatan</t>
  </si>
  <si>
    <t>a. Konsumsi Tamu dan Panitia</t>
  </si>
  <si>
    <t>b. Perlengkapan</t>
  </si>
  <si>
    <t>c. Publikasi dan Dokumentasi</t>
  </si>
  <si>
    <t>d. Biaya Acara</t>
  </si>
  <si>
    <t>e. Administrasi</t>
  </si>
  <si>
    <t>f. Biaya Lainnya</t>
  </si>
  <si>
    <t>Total Operasional Kegiatan</t>
  </si>
  <si>
    <t>- Fee Kas IKA ITS PW Jatim</t>
  </si>
  <si>
    <t>&lt;-- Surplus Kegiatan</t>
  </si>
  <si>
    <t>Total Pengeluaran Dana</t>
  </si>
  <si>
    <t>Lebih (Sisa) Dana</t>
  </si>
  <si>
    <t>Sisa saldo per 1 nov 2016</t>
  </si>
  <si>
    <t>belom</t>
  </si>
  <si>
    <t>Rencana Keluar u/penambahan buku tabngan BNI 21 anak *500.000</t>
  </si>
  <si>
    <t>Rencana Keluar u/ pembagian donasi ke-4</t>
  </si>
  <si>
    <t>sudah</t>
  </si>
  <si>
    <t>Pembelian Komputer panti 31 oct</t>
  </si>
  <si>
    <t xml:space="preserve">Saldo per 1 agutsus </t>
  </si>
  <si>
    <t>Pembagian sisa donasi ke-3 (mahasiswa yatim piatu ITS)</t>
  </si>
  <si>
    <t>Pembagian sisa donasi ke-2</t>
  </si>
  <si>
    <t>Sisa Saldo per 25 Juli 2016</t>
  </si>
  <si>
    <t>Rekapan Bukber 2016</t>
  </si>
  <si>
    <t>Total</t>
  </si>
  <si>
    <t>Keputih III/52</t>
  </si>
  <si>
    <t>PP. As-Sholihin</t>
  </si>
  <si>
    <t>Gebang Lor 32</t>
  </si>
  <si>
    <t>YPI. Al Islam</t>
  </si>
  <si>
    <t>085855226700</t>
  </si>
  <si>
    <t>Lina</t>
  </si>
  <si>
    <t>Ketabang Kali</t>
  </si>
  <si>
    <t>Hidayah Umat</t>
  </si>
  <si>
    <t>082330002892</t>
  </si>
  <si>
    <t>Nurul</t>
  </si>
  <si>
    <t>Wisma Kedung Asem Indah F-41</t>
  </si>
  <si>
    <t>P.A. Al. Hikmah Muhammadiyah</t>
  </si>
  <si>
    <t>sudah keluar</t>
  </si>
  <si>
    <t>b. anak yatim SPP UKT</t>
  </si>
  <si>
    <t>a. tambahan buku tabungan @ 500.000</t>
  </si>
  <si>
    <t>perkiraan keluar lagi</t>
  </si>
  <si>
    <t>Sisa until agustus</t>
  </si>
  <si>
    <t>seharusnya setelah 11 juta adalah</t>
  </si>
  <si>
    <t>Ali : Penyerahan Sisa Donasi Bukber 2016</t>
  </si>
  <si>
    <t>Fitri : Penyerahan sisa donasi Bukber untuk Yayasan Arrohmaniirohiim</t>
  </si>
  <si>
    <t>Fitri : Penyerahan sisa donasi Bukber untuk Yayasan Permata Insani</t>
  </si>
  <si>
    <t>Fitri : Penyerahan sisa donasi Bukber untuk Yayasan Cahaya Madani Umat</t>
  </si>
  <si>
    <t>Fitri : Penyerahan sisa donasi Bukber untuk Yayasan Citra Pelajar Mandiri</t>
  </si>
  <si>
    <t>Fitri : Penyerahan sisa donasi Bukber untuk RT 4 RW 01 Kejawan Putih</t>
  </si>
  <si>
    <t>Fitri : Penyerahan sisa donasi Bukber untuk Yayasan Ibnu Sina</t>
  </si>
  <si>
    <t>Fitri : Penyerahan sisa donasi Bukber untuk Yayasan Sekolah rakyat</t>
  </si>
  <si>
    <t>Fitri : Penyerahan sisa donasi Bukber untuk Nur (Gubeng Masjid)</t>
  </si>
  <si>
    <t>Fitri : Penyerahan sisa donasi Bukber untuk Yayasan Hambali</t>
  </si>
  <si>
    <t>Wahib Arozi : Pemberian Sisa Donasi anak Yatim (Bukber 2016)</t>
  </si>
  <si>
    <t>Aan Saputra : Sodaqoh anak yatim 35 anak</t>
  </si>
  <si>
    <t>Pengeluaran Sodaqoh</t>
  </si>
  <si>
    <t>Biaya Administrasi transfer antar bank BNI ke Bank BCA (Nurkayati)</t>
  </si>
  <si>
    <t>Nurkhayati : Pembayaran Karangan Bunga Duka Ibu Anggraeni T.Lingkingan</t>
  </si>
  <si>
    <t>Rochi Umi : HP Operasional PW jatim</t>
  </si>
  <si>
    <t>Pengeluaran di tengah Bukber</t>
  </si>
  <si>
    <t>ok</t>
  </si>
  <si>
    <t>Biaya Administrasi transfer antar bank BNI ke BCA (Wahib)</t>
  </si>
  <si>
    <t>Biaya Administrasi transfer antar bank BNI ke BCA (Dewi Ratnasari)</t>
  </si>
  <si>
    <t>Biaya Administrasi transfer antar bank BNI ke BCA (Nashrul)</t>
  </si>
  <si>
    <t>Biaya Administrasi transfer antar bank BNI ke CIMB NIAGA (Archie T)</t>
  </si>
  <si>
    <t>Biaya Administrasi transfer antar bank BNI ke Mandiri (Nurul Fatur)</t>
  </si>
  <si>
    <t>Biaya Administrasi transfer antar bank BNI ke BCA (Dieta)</t>
  </si>
  <si>
    <t>Biaya Administrasi</t>
  </si>
  <si>
    <t>Archie T : Pelunasan Dokumetasi (Bukber 2016)</t>
  </si>
  <si>
    <t>Archie T : DP Dokumetasi (Bukber 2016)</t>
  </si>
  <si>
    <t>Sie Dokumentasi</t>
  </si>
  <si>
    <t>OK</t>
  </si>
  <si>
    <t>Nashrul : Biaya Pelunasan Sie Perlengkapan (Bukber anak yatim 2016)</t>
  </si>
  <si>
    <t>Nashrul : Biaya Operasional Sie Perlengkapan (Bukber anak yatim 2016)</t>
  </si>
  <si>
    <t>Sie Perkap</t>
  </si>
  <si>
    <t>Okta : Pelunasan Publikasi (Bukber 2016)</t>
  </si>
  <si>
    <t>Okta Putra : Biaya  Cetak spanduk, baliho Bukber 2016</t>
  </si>
  <si>
    <t>Okta Putra : Biaya DP Cetak spanduk Bukber 2016</t>
  </si>
  <si>
    <t>Sie Publikasi</t>
  </si>
  <si>
    <t>Masjid Al Jihad : Uang Transport Bukber 2016</t>
  </si>
  <si>
    <t>Ibnu Sina : Uang Transport Bukber 2016</t>
  </si>
  <si>
    <t>Hidayah Umat : Uang Transport Bukber 2016</t>
  </si>
  <si>
    <t>Yayasan Arrohmanirrohim : Uang transport Bukber 2016</t>
  </si>
  <si>
    <t>Yayasan Permata Insani : Uang transport Bukber 2016</t>
  </si>
  <si>
    <t>Yayasan Cahaya Madani Umat : Uang transport Bukber2016</t>
  </si>
  <si>
    <t>Anak Asuh JMMI : Uang Transport Bukber 2016</t>
  </si>
  <si>
    <t>Gubeng Masjid : Uang Transport Bukber 2016</t>
  </si>
  <si>
    <t>PA Muhammadiyah : Uang Transport Bukber 2016</t>
  </si>
  <si>
    <t>Yayasan Citra Pelajar mandiri : Uang Transport Bukber 2016</t>
  </si>
  <si>
    <t>Yayasan As Sholihin : Uang Transport Bukber 2016</t>
  </si>
  <si>
    <t>YPI Al Islam (Al Muhajirin) : Uang Transport Bukber 2016</t>
  </si>
  <si>
    <t>RT 6 &amp; RT 5 RW 01 : Uang Transport Bukber 2016</t>
  </si>
  <si>
    <t>RT 04 RW 01 : Uang Transport Bukber 2016</t>
  </si>
  <si>
    <t>RT 01 &amp; RT 02 RW 01 : Uang Transport Bukber 2016</t>
  </si>
  <si>
    <t>Pompa Air : Uang Transport Bukber 2016</t>
  </si>
  <si>
    <t>Mushola Fii Sabilillah : Uang Transport Bukber 2016</t>
  </si>
  <si>
    <t>Sekolah rakyat : Uang Transport Bukber 2016</t>
  </si>
  <si>
    <t>Yatim Mandiri : Uang transport Bukber 2016</t>
  </si>
  <si>
    <t>Sie Transportasi</t>
  </si>
  <si>
    <t>Imaniar : Pembayaran cetak hadiah dan rapat konsumsi (Bukber 2016)</t>
  </si>
  <si>
    <t>Fitri : Pembayaran Pembelian Bahan Teknis yang habis</t>
  </si>
  <si>
    <t>Fitri : Pembayaran Pekerjaan Tim Admin Graha</t>
  </si>
  <si>
    <t>Fitri : Pembayaran Pekerjaan Tim Penjaga Gedung Graha</t>
  </si>
  <si>
    <t>Fitri : Pembayaran Pekerjaan Tim Listrik &amp; Genset Graha</t>
  </si>
  <si>
    <t>Fitri : Pembayaran Pekerjaan Tim AC Graha</t>
  </si>
  <si>
    <t>Fitri : Pembayaran Pekerjaan Tim Sound system Graha</t>
  </si>
  <si>
    <t>Fitri : Pembayaran Pekerjaan Tim Perlengkapan &amp; Kebersihan Graha</t>
  </si>
  <si>
    <t>Fitri : Pembayaran Pekerjaan Tim Sarpras</t>
  </si>
  <si>
    <t>Fitri : Pembayaran Pekerjaan Tim SKK</t>
  </si>
  <si>
    <t>Fitri : Fee Tenaga Mahasiswa  40 orang</t>
  </si>
  <si>
    <t>Fitri : Pembayaran Fee Muadzin , Imam, Tilawah</t>
  </si>
  <si>
    <t>Fitri : Pembayaran Hadrah</t>
  </si>
  <si>
    <t>Fitri : Pembayaran MC (Bukber 2016)</t>
  </si>
  <si>
    <t>Fitri : Pembelian Bingkisan sarung Ustad (Pengisi acara Bukber 2016)</t>
  </si>
  <si>
    <t>Fitri : Pembelian Bingkisan Hadrah (Pengisi acara Bukber 2016)</t>
  </si>
  <si>
    <t>Fitri :Pembelian Bingkisan ustad berupa kain batik (Bukber 2016)</t>
  </si>
  <si>
    <t>Sie Acara</t>
  </si>
  <si>
    <t>Fitri : Pembelian Pulsa Bukber 2016</t>
  </si>
  <si>
    <t>Fitri : Pembayaran ATK (Bukber 2016)</t>
  </si>
  <si>
    <t>Nurul Faturokhim : Klaim biaya BBM, pulsa, cetak proposal ( Bukber 2016)</t>
  </si>
  <si>
    <t>Hanggoro Mario : Pembayaran BBM, pulsa (Bukber 2016)</t>
  </si>
  <si>
    <t>Fatma : Pembayaran Pembelian map,amplop ATK (Bukber 2016)</t>
  </si>
  <si>
    <t>Aan Saputra : Biaya sms broadcast (Bukber 2016)</t>
  </si>
  <si>
    <t>Fitri : BBM</t>
  </si>
  <si>
    <t>Fitri : Pembelian Pulsa Komunikasi Panitia a.n bert , dhanu, fitri (Buko Bareng 2016)</t>
  </si>
  <si>
    <t>Nurul Fatur : Operasional Proposal Bukber 2016</t>
  </si>
  <si>
    <t>Hanggoro Mario : Pembelian Pulsa Bukber 2016</t>
  </si>
  <si>
    <t>Sie Kesekretariatan</t>
  </si>
  <si>
    <t>Fitri : Pelunasan Bingkisan (Bukber 2016)</t>
  </si>
  <si>
    <t>Fitri : Pembayaran ke-5   (Bukber 2016)</t>
  </si>
  <si>
    <t>Imaniar : Pembayaran Hadiah anak-anak (Bukber 2016)</t>
  </si>
  <si>
    <t>Fitri : Pembayaran ke-4 Bingkisan (Buko Bareng 1000 anak yatim )</t>
  </si>
  <si>
    <t>Fitri : Uang saku anak yatim (Bukber 2016)</t>
  </si>
  <si>
    <t>Fitri : Pembayaran ke-3 Bingkisan (Buko Bareng 1000 anak yatim )</t>
  </si>
  <si>
    <t>Fitri : Pembayaran ke-2 Bingkisan (Buko Bareng 1000 anak yatim )</t>
  </si>
  <si>
    <t>Fitri : Pembayaran DP Bingkisan (Buko Bareng 1000 anak yatim )</t>
  </si>
  <si>
    <t>Kebutuhan anak Yatim</t>
  </si>
  <si>
    <t>Dewi Ratnasari : Pelunasan Catering Sonokembang (Bukber 2016)</t>
  </si>
  <si>
    <t>Dieta : Klaim konsumsi Kurma (Bukber 2016)</t>
  </si>
  <si>
    <t>Andhanu : Pembayaran Takjil Invoice 2 (Buko Bareng anak yatim 2016)</t>
  </si>
  <si>
    <t>Andhanu : Pelunasan Takjil Invoice 1 (Buko Bareng anak yatim 2016)</t>
  </si>
  <si>
    <t>Dieta : Pembayaran snack takjil Laritta (Bukber 2016)</t>
  </si>
  <si>
    <t>Fitri : Pembelian nasi kotak panitia - 10 box (Bukber 2016)</t>
  </si>
  <si>
    <t>Fitri : Pembayaran takjil Bu Rudi 4 nampan</t>
  </si>
  <si>
    <t>Aan Saputra : Pembayaran air mineral swa 60 dos (Bukber 2016)</t>
  </si>
  <si>
    <t>Andhanu : DP Takjil (Buko Bareng anak yatim 2016)</t>
  </si>
  <si>
    <t>Fitri : Konsumsi rapat (Bukber 2016)</t>
  </si>
  <si>
    <t>Sie Konsumsi</t>
  </si>
  <si>
    <t>f</t>
  </si>
  <si>
    <t>d + e</t>
  </si>
  <si>
    <t>Kas IKA JATIM</t>
  </si>
  <si>
    <t>e</t>
  </si>
  <si>
    <t>Biaya Kesekretariatan</t>
  </si>
  <si>
    <t>Biaya Dokumentasi</t>
  </si>
  <si>
    <t>Biaya Acara</t>
  </si>
  <si>
    <t>Biaya Publikasi</t>
  </si>
  <si>
    <t>Biaya Perlengkapan</t>
  </si>
  <si>
    <t>Biaya Konsumsi Tamu</t>
  </si>
  <si>
    <t>Pengeluaran</t>
  </si>
  <si>
    <t>d</t>
  </si>
  <si>
    <t>Sponsor Piutang</t>
  </si>
  <si>
    <t>Sponsor Lunas</t>
  </si>
  <si>
    <t>Paket Sponsor</t>
  </si>
  <si>
    <t>RINCIAN PENGELOLAAN BIAYA OPERASIONAL</t>
  </si>
  <si>
    <t>c</t>
  </si>
  <si>
    <t>a + b</t>
  </si>
  <si>
    <t>Sisa Dana Amanah harus Keluar</t>
  </si>
  <si>
    <t>b</t>
  </si>
  <si>
    <t>Doorprize</t>
  </si>
  <si>
    <t>Pengganti Transport</t>
  </si>
  <si>
    <t>Uang Saku</t>
  </si>
  <si>
    <t>Takjil u/ Anak Yatim</t>
  </si>
  <si>
    <t>Air Minum</t>
  </si>
  <si>
    <t>Nasi Kotak u/ Anak Yatim</t>
  </si>
  <si>
    <t>Biaya Paket Bingkisan</t>
  </si>
  <si>
    <t>Biaya Amanah</t>
  </si>
  <si>
    <t>a</t>
  </si>
  <si>
    <t>Perolehan Donasi Paket</t>
  </si>
  <si>
    <t>Donasi Paket Amanah</t>
  </si>
  <si>
    <t>RINCIAN PENGELOLAAN PAKET AMANAH (saldo per 10 Juli 2016)</t>
  </si>
  <si>
    <t>4 = 2 + 3</t>
  </si>
  <si>
    <t>6 = 4 - 5</t>
  </si>
  <si>
    <t>SISA DAN MASIH HARUS KELUAR</t>
  </si>
  <si>
    <t>8 = 6 - 7</t>
  </si>
  <si>
    <t>Keterangan</t>
  </si>
  <si>
    <t>PIC: Aan</t>
  </si>
  <si>
    <t>DANA AMANAH DALAM NIAT</t>
  </si>
  <si>
    <t>Donatur</t>
  </si>
  <si>
    <t>Corporate</t>
  </si>
  <si>
    <t>Pemasukan</t>
  </si>
  <si>
    <t>Anak yatim</t>
  </si>
  <si>
    <t>Pembagian donasi</t>
  </si>
  <si>
    <t>Acara operasional</t>
  </si>
  <si>
    <t>Saldo Donatur anak</t>
  </si>
  <si>
    <t>saldo corporate</t>
  </si>
  <si>
    <t>Note</t>
  </si>
  <si>
    <t>diberikan dalam barang</t>
  </si>
  <si>
    <t xml:space="preserve">Sudah dibagikan cash </t>
  </si>
  <si>
    <t>REKAP KEUANGAN</t>
  </si>
  <si>
    <t xml:space="preserve"> </t>
  </si>
  <si>
    <t>Graha ITS, Sabtu, 11 Juli 2015</t>
  </si>
  <si>
    <t>NOTE</t>
  </si>
  <si>
    <t>Dana Masukan</t>
  </si>
  <si>
    <t>- Donasi Berupa Paket Amal</t>
  </si>
  <si>
    <t>Senilai 254 Alumni</t>
  </si>
  <si>
    <t>- Donasi Institusi/Korporasi</t>
  </si>
  <si>
    <t>Senilai 5 Institusi/Korporasi</t>
  </si>
  <si>
    <t>Total Dana Masukan</t>
  </si>
  <si>
    <t>Dana Keluaran</t>
  </si>
  <si>
    <t>- Paket Anak Yatim</t>
  </si>
  <si>
    <t>- Paket Operasional Kegiatan</t>
  </si>
  <si>
    <t>Total Dana Keluaran</t>
  </si>
  <si>
    <t>Total Tanggungan Wajib Keluar</t>
  </si>
  <si>
    <t>Total Setor IKA ITS PW Jatim</t>
  </si>
  <si>
    <t>Catatan Tambahan:</t>
  </si>
  <si>
    <t>Rincian Piutang Kegiatan</t>
  </si>
  <si>
    <t>- BNI</t>
  </si>
  <si>
    <t>- Semen Indonesia</t>
  </si>
  <si>
    <t>- IKOMA ITS</t>
  </si>
  <si>
    <t>- Petrokimia</t>
  </si>
  <si>
    <t>Total Piutang Kegiatan</t>
  </si>
  <si>
    <t>Pembagian Sisa Donasi</t>
  </si>
  <si>
    <t>Jumlah uang</t>
  </si>
  <si>
    <t>Pembulatan</t>
  </si>
  <si>
    <t>No.</t>
  </si>
  <si>
    <t>Nama Yayasan/Panti</t>
  </si>
  <si>
    <t>Alamat</t>
  </si>
  <si>
    <t>PJ Pendamping</t>
  </si>
  <si>
    <t>Telpon</t>
  </si>
  <si>
    <t>Jumlah Anak</t>
  </si>
  <si>
    <t>Nilai pemberian donasi</t>
  </si>
  <si>
    <t>Status</t>
  </si>
  <si>
    <t>Ketabang MAGERSARI Gg.2 No. 6</t>
  </si>
  <si>
    <t>Herlina</t>
  </si>
  <si>
    <t>Done</t>
  </si>
  <si>
    <t>Masjid Al Jihad (Sekolah rakyat)</t>
  </si>
  <si>
    <t>Kejawan Putih Tambak</t>
  </si>
  <si>
    <t xml:space="preserve">Ibu Sita </t>
  </si>
  <si>
    <t>Yayasan Citra Pelajar Mandiri</t>
  </si>
  <si>
    <t>Mojoklangru Lor 51 A</t>
  </si>
  <si>
    <t>Chandra</t>
  </si>
  <si>
    <t>Gubeng Masjid</t>
  </si>
  <si>
    <t>Gubeng Masjid gg 5 no 65</t>
  </si>
  <si>
    <t>Bu Mulyono</t>
  </si>
  <si>
    <t>0315016967</t>
  </si>
  <si>
    <t>Yayasan Cahaya Umat Madani</t>
  </si>
  <si>
    <t>kedinding Lor Bougenvil 17</t>
  </si>
  <si>
    <t>Vinna</t>
  </si>
  <si>
    <t>Yayasan Permata Insani</t>
  </si>
  <si>
    <t>Tenggilis kauman IV/29F</t>
  </si>
  <si>
    <t>Mas Rino</t>
  </si>
  <si>
    <t>Ibnu Sina</t>
  </si>
  <si>
    <t>Miftahul Jannah</t>
  </si>
  <si>
    <t>Pulo Tegal Sari gg mahasiswa no 2</t>
  </si>
  <si>
    <t>Imam Hambali</t>
  </si>
  <si>
    <t>Yayasan Ash habul kahfi</t>
  </si>
  <si>
    <t>Mulyosari</t>
  </si>
  <si>
    <t>Khodijah</t>
  </si>
  <si>
    <t>ibu khoiriyah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</si>
</sst>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&quot;Rp &quot;* #,##0_);_(&quot;Rp &quot;* \(#,##0\);_(&quot;Rp &quot;* &quot;-&quot;_);_(@_)"/>
    <numFmt numFmtId="166" formatCode="_(&quot;Rp &quot;* #,##0.00_);_(&quot;Rp &quot;* \(#,##0.00\);_(&quot;Rp &quot;* &quot;-&quot;_);_(@_)"/>
    <numFmt numFmtId="167" formatCode="_(* #,##0.00_);_(* \(#,##0.00\);_(* &quot;-&quot;_);_(@_)"/>
    <numFmt numFmtId="168" formatCode="[$-409]d\-mmm\-yy;@"/>
  </numFmts>
  <fonts count="27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  <charset val="1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indexed="8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8" fillId="12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center"/>
    </xf>
    <xf numFmtId="0" fontId="7" fillId="0" borderId="0" xfId="2"/>
    <xf numFmtId="0" fontId="2" fillId="2" borderId="0" xfId="2" applyFont="1" applyFill="1" applyAlignment="1">
      <alignment horizontal="center" vertical="center"/>
    </xf>
    <xf numFmtId="166" fontId="2" fillId="2" borderId="0" xfId="3" applyNumberFormat="1" applyFont="1" applyFill="1" applyAlignment="1">
      <alignment horizontal="center" vertical="center"/>
    </xf>
    <xf numFmtId="0" fontId="3" fillId="4" borderId="0" xfId="2" applyFont="1" applyFill="1"/>
    <xf numFmtId="166" fontId="3" fillId="4" borderId="0" xfId="3" applyNumberFormat="1" applyFont="1" applyFill="1"/>
    <xf numFmtId="0" fontId="7" fillId="0" borderId="0" xfId="2" quotePrefix="1" applyAlignment="1">
      <alignment horizontal="left" indent="1"/>
    </xf>
    <xf numFmtId="166" fontId="0" fillId="0" borderId="0" xfId="3" applyNumberFormat="1" applyFont="1"/>
    <xf numFmtId="166" fontId="0" fillId="0" borderId="1" xfId="3" applyNumberFormat="1" applyFont="1" applyBorder="1"/>
    <xf numFmtId="0" fontId="3" fillId="0" borderId="0" xfId="2" applyFont="1" applyAlignment="1">
      <alignment horizontal="right"/>
    </xf>
    <xf numFmtId="166" fontId="3" fillId="0" borderId="0" xfId="3" applyNumberFormat="1" applyFont="1"/>
    <xf numFmtId="0" fontId="7" fillId="0" borderId="0" xfId="2" applyAlignment="1">
      <alignment horizontal="left" indent="3"/>
    </xf>
    <xf numFmtId="0" fontId="3" fillId="0" borderId="0" xfId="2" applyFont="1" applyAlignment="1">
      <alignment horizontal="right" indent="3"/>
    </xf>
    <xf numFmtId="166" fontId="3" fillId="0" borderId="2" xfId="3" applyNumberFormat="1" applyFont="1" applyBorder="1"/>
    <xf numFmtId="0" fontId="7" fillId="0" borderId="0" xfId="2" quotePrefix="1"/>
    <xf numFmtId="0" fontId="11" fillId="0" borderId="0" xfId="0" applyFont="1" applyAlignment="1">
      <alignment horizontal="left"/>
    </xf>
    <xf numFmtId="0" fontId="0" fillId="0" borderId="0" xfId="0" applyAlignment="1"/>
    <xf numFmtId="0" fontId="1" fillId="0" borderId="0" xfId="4"/>
    <xf numFmtId="43" fontId="1" fillId="0" borderId="0" xfId="4" applyNumberFormat="1"/>
    <xf numFmtId="0" fontId="1" fillId="0" borderId="0" xfId="4" applyAlignment="1">
      <alignment horizontal="right"/>
    </xf>
    <xf numFmtId="43" fontId="0" fillId="0" borderId="0" xfId="5" applyFont="1"/>
    <xf numFmtId="167" fontId="1" fillId="0" borderId="0" xfId="4" applyNumberFormat="1"/>
    <xf numFmtId="0" fontId="3" fillId="0" borderId="0" xfId="4" applyFont="1"/>
    <xf numFmtId="43" fontId="0" fillId="0" borderId="3" xfId="5" applyFont="1" applyBorder="1"/>
    <xf numFmtId="0" fontId="1" fillId="0" borderId="3" xfId="4" applyBorder="1"/>
    <xf numFmtId="0" fontId="12" fillId="0" borderId="3" xfId="4" applyFont="1" applyBorder="1" applyAlignment="1"/>
    <xf numFmtId="0" fontId="12" fillId="0" borderId="3" xfId="4" applyFont="1" applyBorder="1" applyAlignment="1">
      <alignment horizontal="right"/>
    </xf>
    <xf numFmtId="0" fontId="13" fillId="0" borderId="3" xfId="4" applyFont="1" applyBorder="1" applyAlignment="1"/>
    <xf numFmtId="0" fontId="14" fillId="0" borderId="3" xfId="4" applyFont="1" applyBorder="1" applyAlignment="1"/>
    <xf numFmtId="0" fontId="12" fillId="5" borderId="3" xfId="4" applyFont="1" applyFill="1" applyBorder="1" applyAlignment="1"/>
    <xf numFmtId="0" fontId="12" fillId="5" borderId="3" xfId="4" applyFont="1" applyFill="1" applyBorder="1" applyAlignment="1">
      <alignment horizontal="right"/>
    </xf>
    <xf numFmtId="167" fontId="0" fillId="0" borderId="0" xfId="6" applyNumberFormat="1" applyFont="1"/>
    <xf numFmtId="0" fontId="15" fillId="0" borderId="0" xfId="4" applyFont="1" applyFill="1" applyBorder="1"/>
    <xf numFmtId="168" fontId="16" fillId="0" borderId="0" xfId="6" applyNumberFormat="1" applyFont="1" applyBorder="1" applyAlignment="1">
      <alignment horizontal="center"/>
    </xf>
    <xf numFmtId="167" fontId="0" fillId="0" borderId="0" xfId="6" applyNumberFormat="1" applyFont="1" applyFill="1"/>
    <xf numFmtId="41" fontId="0" fillId="0" borderId="0" xfId="6" applyFont="1" applyFill="1"/>
    <xf numFmtId="0" fontId="15" fillId="0" borderId="0" xfId="4" applyFont="1" applyFill="1"/>
    <xf numFmtId="168" fontId="0" fillId="0" borderId="0" xfId="6" applyNumberFormat="1" applyFont="1" applyFill="1" applyAlignment="1">
      <alignment horizontal="center"/>
    </xf>
    <xf numFmtId="0" fontId="1" fillId="0" borderId="0" xfId="4" applyFill="1"/>
    <xf numFmtId="43" fontId="0" fillId="0" borderId="0" xfId="5" applyFont="1" applyFill="1"/>
    <xf numFmtId="43" fontId="1" fillId="0" borderId="0" xfId="4" applyNumberFormat="1" applyFill="1"/>
    <xf numFmtId="167" fontId="15" fillId="6" borderId="0" xfId="6" applyNumberFormat="1" applyFont="1" applyFill="1"/>
    <xf numFmtId="0" fontId="1" fillId="6" borderId="0" xfId="4" applyFill="1"/>
    <xf numFmtId="41" fontId="0" fillId="0" borderId="0" xfId="6" applyFont="1"/>
    <xf numFmtId="0" fontId="1" fillId="0" borderId="0" xfId="4" applyFill="1" applyBorder="1"/>
    <xf numFmtId="15" fontId="0" fillId="0" borderId="0" xfId="6" applyNumberFormat="1" applyFont="1"/>
    <xf numFmtId="168" fontId="3" fillId="0" borderId="0" xfId="6" applyNumberFormat="1" applyFont="1" applyFill="1" applyAlignment="1">
      <alignment horizontal="center"/>
    </xf>
    <xf numFmtId="167" fontId="15" fillId="0" borderId="0" xfId="6" applyNumberFormat="1" applyFont="1" applyFill="1"/>
    <xf numFmtId="167" fontId="0" fillId="0" borderId="0" xfId="6" applyNumberFormat="1" applyFont="1" applyAlignment="1">
      <alignment vertical="center"/>
    </xf>
    <xf numFmtId="0" fontId="1" fillId="0" borderId="0" xfId="4" applyFont="1" applyFill="1"/>
    <xf numFmtId="168" fontId="0" fillId="0" borderId="0" xfId="6" applyNumberFormat="1" applyFont="1" applyAlignment="1">
      <alignment horizontal="center"/>
    </xf>
    <xf numFmtId="15" fontId="0" fillId="0" borderId="0" xfId="6" applyNumberFormat="1" applyFont="1" applyAlignment="1">
      <alignment horizontal="center"/>
    </xf>
    <xf numFmtId="168" fontId="3" fillId="0" borderId="0" xfId="6" applyNumberFormat="1" applyFont="1" applyFill="1" applyAlignment="1">
      <alignment horizontal="left"/>
    </xf>
    <xf numFmtId="167" fontId="1" fillId="0" borderId="0" xfId="4" applyNumberFormat="1" applyFill="1"/>
    <xf numFmtId="167" fontId="0" fillId="0" borderId="0" xfId="6" applyNumberFormat="1" applyFont="1" applyAlignment="1">
      <alignment horizontal="right"/>
    </xf>
    <xf numFmtId="167" fontId="3" fillId="7" borderId="4" xfId="6" applyNumberFormat="1" applyFont="1" applyFill="1" applyBorder="1"/>
    <xf numFmtId="0" fontId="3" fillId="0" borderId="0" xfId="4" applyFont="1" applyAlignment="1">
      <alignment horizontal="left" indent="1"/>
    </xf>
    <xf numFmtId="167" fontId="3" fillId="8" borderId="4" xfId="6" applyNumberFormat="1" applyFont="1" applyFill="1" applyBorder="1"/>
    <xf numFmtId="0" fontId="1" fillId="0" borderId="0" xfId="4" applyFont="1"/>
    <xf numFmtId="167" fontId="3" fillId="0" borderId="0" xfId="6" applyNumberFormat="1" applyFont="1" applyFill="1" applyBorder="1"/>
    <xf numFmtId="0" fontId="17" fillId="0" borderId="0" xfId="4" applyFont="1" applyAlignment="1">
      <alignment horizontal="left" indent="1"/>
    </xf>
    <xf numFmtId="167" fontId="0" fillId="0" borderId="0" xfId="6" applyNumberFormat="1" applyFont="1" applyBorder="1"/>
    <xf numFmtId="41" fontId="9" fillId="6" borderId="0" xfId="6" applyFont="1" applyFill="1" applyAlignment="1">
      <alignment vertical="center"/>
    </xf>
    <xf numFmtId="167" fontId="2" fillId="3" borderId="0" xfId="6" applyNumberFormat="1" applyFont="1" applyFill="1" applyAlignment="1">
      <alignment horizontal="right"/>
    </xf>
    <xf numFmtId="0" fontId="2" fillId="3" borderId="0" xfId="4" applyFont="1" applyFill="1"/>
    <xf numFmtId="0" fontId="2" fillId="3" borderId="0" xfId="6" applyNumberFormat="1" applyFont="1" applyFill="1" applyAlignment="1">
      <alignment horizontal="left" indent="1"/>
    </xf>
    <xf numFmtId="164" fontId="1" fillId="0" borderId="0" xfId="4" applyNumberFormat="1"/>
    <xf numFmtId="167" fontId="3" fillId="8" borderId="0" xfId="6" applyNumberFormat="1" applyFont="1" applyFill="1"/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43" fontId="0" fillId="0" borderId="5" xfId="1" applyFont="1" applyBorder="1"/>
    <xf numFmtId="43" fontId="6" fillId="11" borderId="5" xfId="1" applyFont="1" applyFill="1" applyBorder="1"/>
    <xf numFmtId="43" fontId="6" fillId="9" borderId="5" xfId="1" applyFont="1" applyFill="1" applyBorder="1"/>
    <xf numFmtId="43" fontId="6" fillId="3" borderId="5" xfId="1" applyFont="1" applyFill="1" applyBorder="1"/>
    <xf numFmtId="0" fontId="0" fillId="0" borderId="5" xfId="0" applyBorder="1"/>
    <xf numFmtId="0" fontId="6" fillId="2" borderId="5" xfId="0" applyFont="1" applyFill="1" applyBorder="1" applyAlignment="1">
      <alignment horizontal="center"/>
    </xf>
    <xf numFmtId="43" fontId="6" fillId="2" borderId="5" xfId="0" applyNumberFormat="1" applyFont="1" applyFill="1" applyBorder="1"/>
    <xf numFmtId="43" fontId="6" fillId="11" borderId="5" xfId="0" applyNumberFormat="1" applyFont="1" applyFill="1" applyBorder="1"/>
    <xf numFmtId="43" fontId="6" fillId="9" borderId="5" xfId="0" applyNumberFormat="1" applyFont="1" applyFill="1" applyBorder="1"/>
    <xf numFmtId="43" fontId="6" fillId="3" borderId="5" xfId="0" applyNumberFormat="1" applyFont="1" applyFill="1" applyBorder="1"/>
    <xf numFmtId="0" fontId="0" fillId="0" borderId="5" xfId="0" applyFont="1" applyBorder="1"/>
    <xf numFmtId="43" fontId="0" fillId="0" borderId="0" xfId="1" applyFont="1"/>
    <xf numFmtId="43" fontId="0" fillId="0" borderId="0" xfId="0" applyNumberFormat="1"/>
    <xf numFmtId="0" fontId="0" fillId="0" borderId="0" xfId="0" applyAlignment="1">
      <alignment vertical="justify"/>
    </xf>
    <xf numFmtId="166" fontId="7" fillId="0" borderId="0" xfId="8" applyNumberFormat="1" applyFont="1"/>
    <xf numFmtId="41" fontId="7" fillId="0" borderId="0" xfId="7" applyFont="1"/>
    <xf numFmtId="0" fontId="2" fillId="12" borderId="6" xfId="9" applyFont="1" applyBorder="1" applyAlignment="1">
      <alignment horizontal="center" vertical="center"/>
    </xf>
    <xf numFmtId="166" fontId="2" fillId="12" borderId="7" xfId="9" applyNumberFormat="1" applyFont="1" applyBorder="1" applyAlignment="1">
      <alignment horizontal="center" vertical="center"/>
    </xf>
    <xf numFmtId="41" fontId="2" fillId="12" borderId="8" xfId="9" applyNumberFormat="1" applyFont="1" applyBorder="1" applyAlignment="1">
      <alignment horizontal="center" vertical="center"/>
    </xf>
    <xf numFmtId="41" fontId="3" fillId="13" borderId="9" xfId="7" applyFont="1" applyFill="1" applyBorder="1"/>
    <xf numFmtId="166" fontId="7" fillId="13" borderId="0" xfId="8" applyNumberFormat="1" applyFont="1" applyFill="1" applyBorder="1"/>
    <xf numFmtId="41" fontId="7" fillId="13" borderId="10" xfId="7" applyFont="1" applyFill="1" applyBorder="1"/>
    <xf numFmtId="0" fontId="0" fillId="0" borderId="9" xfId="0" quotePrefix="1" applyBorder="1" applyAlignment="1">
      <alignment horizontal="left" indent="2"/>
    </xf>
    <xf numFmtId="166" fontId="7" fillId="0" borderId="0" xfId="8" applyNumberFormat="1" applyFont="1" applyBorder="1"/>
    <xf numFmtId="41" fontId="7" fillId="0" borderId="10" xfId="7" quotePrefix="1" applyFont="1" applyBorder="1"/>
    <xf numFmtId="0" fontId="3" fillId="0" borderId="9" xfId="0" applyFont="1" applyBorder="1" applyAlignment="1">
      <alignment horizontal="right" indent="1"/>
    </xf>
    <xf numFmtId="166" fontId="3" fillId="0" borderId="11" xfId="8" applyNumberFormat="1" applyFont="1" applyBorder="1"/>
    <xf numFmtId="41" fontId="7" fillId="0" borderId="10" xfId="7" applyFont="1" applyBorder="1"/>
    <xf numFmtId="0" fontId="0" fillId="0" borderId="9" xfId="0" applyBorder="1"/>
    <xf numFmtId="41" fontId="20" fillId="3" borderId="9" xfId="7" applyFont="1" applyFill="1" applyBorder="1" applyAlignment="1">
      <alignment vertical="center"/>
    </xf>
    <xf numFmtId="166" fontId="20" fillId="3" borderId="0" xfId="8" applyNumberFormat="1" applyFont="1" applyFill="1" applyBorder="1" applyAlignment="1">
      <alignment vertical="center"/>
    </xf>
    <xf numFmtId="41" fontId="2" fillId="3" borderId="10" xfId="7" applyFont="1" applyFill="1" applyBorder="1" applyAlignment="1">
      <alignment vertical="center"/>
    </xf>
    <xf numFmtId="0" fontId="0" fillId="0" borderId="0" xfId="0" applyAlignment="1">
      <alignment vertical="center"/>
    </xf>
    <xf numFmtId="41" fontId="21" fillId="14" borderId="9" xfId="7" applyFont="1" applyFill="1" applyBorder="1" applyAlignment="1">
      <alignment vertical="center"/>
    </xf>
    <xf numFmtId="166" fontId="21" fillId="14" borderId="0" xfId="8" applyNumberFormat="1" applyFont="1" applyFill="1" applyBorder="1" applyAlignment="1">
      <alignment vertical="center"/>
    </xf>
    <xf numFmtId="41" fontId="21" fillId="14" borderId="10" xfId="7" applyFont="1" applyFill="1" applyBorder="1" applyAlignment="1">
      <alignment vertical="center"/>
    </xf>
    <xf numFmtId="41" fontId="22" fillId="0" borderId="9" xfId="7" applyFont="1" applyBorder="1"/>
    <xf numFmtId="41" fontId="10" fillId="0" borderId="9" xfId="7" applyFont="1" applyBorder="1"/>
    <xf numFmtId="166" fontId="10" fillId="0" borderId="0" xfId="8" applyNumberFormat="1" applyFont="1" applyBorder="1"/>
    <xf numFmtId="0" fontId="10" fillId="0" borderId="9" xfId="0" quotePrefix="1" applyFont="1" applyBorder="1" applyAlignment="1">
      <alignment horizontal="left" indent="2"/>
    </xf>
    <xf numFmtId="0" fontId="23" fillId="15" borderId="9" xfId="0" applyFont="1" applyFill="1" applyBorder="1" applyAlignment="1">
      <alignment horizontal="right" indent="1"/>
    </xf>
    <xf numFmtId="166" fontId="23" fillId="15" borderId="11" xfId="8" applyNumberFormat="1" applyFont="1" applyFill="1" applyBorder="1"/>
    <xf numFmtId="41" fontId="7" fillId="15" borderId="10" xfId="7" applyFont="1" applyFill="1" applyBorder="1"/>
    <xf numFmtId="0" fontId="0" fillId="0" borderId="12" xfId="0" applyBorder="1"/>
    <xf numFmtId="166" fontId="7" fillId="0" borderId="13" xfId="8" applyNumberFormat="1" applyFont="1" applyBorder="1"/>
    <xf numFmtId="41" fontId="7" fillId="0" borderId="14" xfId="7" applyFont="1" applyBorder="1"/>
    <xf numFmtId="0" fontId="24" fillId="16" borderId="15" xfId="0" applyFont="1" applyFill="1" applyBorder="1" applyAlignment="1">
      <alignment horizontal="center"/>
    </xf>
    <xf numFmtId="0" fontId="24" fillId="16" borderId="16" xfId="0" applyFont="1" applyFill="1" applyBorder="1" applyAlignment="1">
      <alignment horizontal="center"/>
    </xf>
    <xf numFmtId="43" fontId="24" fillId="16" borderId="3" xfId="1" applyFont="1" applyFill="1" applyBorder="1" applyAlignment="1">
      <alignment horizontal="center"/>
    </xf>
    <xf numFmtId="0" fontId="24" fillId="16" borderId="3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left"/>
    </xf>
    <xf numFmtId="0" fontId="25" fillId="17" borderId="3" xfId="0" applyFont="1" applyFill="1" applyBorder="1" applyAlignment="1">
      <alignment horizontal="center"/>
    </xf>
    <xf numFmtId="43" fontId="0" fillId="0" borderId="3" xfId="1" applyFont="1" applyBorder="1"/>
    <xf numFmtId="0" fontId="0" fillId="0" borderId="3" xfId="0" applyBorder="1"/>
    <xf numFmtId="0" fontId="25" fillId="0" borderId="3" xfId="0" quotePrefix="1" applyFont="1" applyFill="1" applyBorder="1" applyAlignment="1">
      <alignment horizontal="left"/>
    </xf>
    <xf numFmtId="0" fontId="26" fillId="0" borderId="3" xfId="0" applyFont="1" applyFill="1" applyBorder="1" applyAlignment="1">
      <alignment horizontal="left"/>
    </xf>
    <xf numFmtId="0" fontId="25" fillId="17" borderId="17" xfId="0" applyFont="1" applyFill="1" applyBorder="1" applyAlignment="1">
      <alignment horizontal="center"/>
    </xf>
    <xf numFmtId="0" fontId="0" fillId="0" borderId="3" xfId="0" applyFill="1" applyBorder="1"/>
    <xf numFmtId="43" fontId="3" fillId="0" borderId="3" xfId="1" applyFont="1" applyBorder="1"/>
    <xf numFmtId="0" fontId="5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1" fontId="9" fillId="6" borderId="0" xfId="6" applyFont="1" applyFill="1" applyAlignment="1">
      <alignment horizontal="center" vertic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</cellXfs>
  <cellStyles count="10">
    <cellStyle name="Accent5" xfId="9" builtinId="45"/>
    <cellStyle name="Comma" xfId="1" builtinId="3"/>
    <cellStyle name="Comma [0]" xfId="7" builtinId="6"/>
    <cellStyle name="Comma [0] 2" xfId="6"/>
    <cellStyle name="Comma 2" xfId="5"/>
    <cellStyle name="Currency [0]" xfId="8" builtinId="7"/>
    <cellStyle name="Currency [0] 2" xfId="3"/>
    <cellStyle name="Normal" xfId="0" builtinId="0"/>
    <cellStyle name="Normal 2" xfId="2"/>
    <cellStyle name="Normal 3" xfId="4"/>
  </cellStyles>
  <dxfs count="0"/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12</xdr:row>
      <xdr:rowOff>47625</xdr:rowOff>
    </xdr:from>
    <xdr:to>
      <xdr:col>4</xdr:col>
      <xdr:colOff>857250</xdr:colOff>
      <xdr:row>14</xdr:row>
      <xdr:rowOff>171450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xmlns="" id="{899F07CA-989E-4741-A276-7A5443FA6B20}"/>
            </a:ext>
          </a:extLst>
        </xdr:cNvPr>
        <xdr:cNvSpPr/>
      </xdr:nvSpPr>
      <xdr:spPr>
        <a:xfrm>
          <a:off x="3133725" y="2400300"/>
          <a:ext cx="1790700" cy="504825"/>
        </a:xfrm>
        <a:prstGeom prst="wedgeRoundRectCallout">
          <a:avLst>
            <a:gd name="adj1" fmla="val 29699"/>
            <a:gd name="adj2" fmla="val -166075"/>
            <a:gd name="adj3" fmla="val 16667"/>
          </a:avLst>
        </a:prstGeom>
        <a:solidFill>
          <a:schemeClr val="accent6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id-ID" sz="1100"/>
            <a:t>Isilah kolom ini dg fee Kas IKA ITS </a:t>
          </a:r>
          <a:r>
            <a:rPr lang="id-ID" sz="1100" baseline="0"/>
            <a:t>?</a:t>
          </a:r>
          <a:endParaRPr lang="en-GB" sz="1100"/>
        </a:p>
      </xdr:txBody>
    </xdr:sp>
    <xdr:clientData/>
  </xdr:twoCellAnchor>
  <xdr:twoCellAnchor>
    <xdr:from>
      <xdr:col>6</xdr:col>
      <xdr:colOff>990600</xdr:colOff>
      <xdr:row>12</xdr:row>
      <xdr:rowOff>85725</xdr:rowOff>
    </xdr:from>
    <xdr:to>
      <xdr:col>7</xdr:col>
      <xdr:colOff>1114425</xdr:colOff>
      <xdr:row>16</xdr:row>
      <xdr:rowOff>66675</xdr:rowOff>
    </xdr:to>
    <xdr:sp macro="" textlink="">
      <xdr:nvSpPr>
        <xdr:cNvPr id="3" name="Speech Bubble: Rectangle with Corners Rounded 2">
          <a:extLst>
            <a:ext uri="{FF2B5EF4-FFF2-40B4-BE49-F238E27FC236}">
              <a16:creationId xmlns:a16="http://schemas.microsoft.com/office/drawing/2014/main" xmlns="" id="{8B050DAD-8784-44A7-9B72-1ED947CED7BE}"/>
            </a:ext>
          </a:extLst>
        </xdr:cNvPr>
        <xdr:cNvSpPr/>
      </xdr:nvSpPr>
      <xdr:spPr>
        <a:xfrm>
          <a:off x="7400925" y="2628900"/>
          <a:ext cx="1295400" cy="742950"/>
        </a:xfrm>
        <a:prstGeom prst="wedgeRoundRectCallout">
          <a:avLst>
            <a:gd name="adj1" fmla="val 9987"/>
            <a:gd name="adj2" fmla="val -134647"/>
            <a:gd name="adj3" fmla="val 16667"/>
          </a:avLst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id-ID" sz="1100"/>
            <a:t>Kas IKA ITS yang harus dikeluarkan untuk Anak Yatim</a:t>
          </a:r>
          <a:endParaRPr lang="en-GB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an_s/Downloads/Real%20pengeluaran_update%2031%20oc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KA%20PW%20JATIM/bukber%202015/Rekap%20Anggaran%20Dana%20Bukber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L "/>
      <sheetName val="Pemasukan Donasi"/>
      <sheetName val="Saldo awal"/>
      <sheetName val="Yang Belum dibayar"/>
    </sheetNames>
    <sheetDataSet>
      <sheetData sheetId="0">
        <row r="7">
          <cell r="E7">
            <v>59890000</v>
          </cell>
        </row>
        <row r="9">
          <cell r="E9">
            <v>31500000</v>
          </cell>
        </row>
        <row r="10">
          <cell r="E10">
            <v>1082400</v>
          </cell>
        </row>
        <row r="11">
          <cell r="E11">
            <v>6375000</v>
          </cell>
        </row>
        <row r="12">
          <cell r="E12">
            <v>4725000</v>
          </cell>
        </row>
        <row r="13">
          <cell r="E13">
            <v>1050000</v>
          </cell>
        </row>
        <row r="14">
          <cell r="E14">
            <v>53000000</v>
          </cell>
        </row>
        <row r="15">
          <cell r="E15">
            <v>498750</v>
          </cell>
        </row>
        <row r="17">
          <cell r="E17">
            <v>262450</v>
          </cell>
        </row>
        <row r="19">
          <cell r="E19">
            <v>10500000</v>
          </cell>
        </row>
        <row r="38">
          <cell r="E38">
            <v>17013265</v>
          </cell>
        </row>
        <row r="43">
          <cell r="E43">
            <v>2873250</v>
          </cell>
        </row>
        <row r="56">
          <cell r="E56">
            <v>6535000</v>
          </cell>
        </row>
        <row r="58">
          <cell r="E58">
            <v>2000000</v>
          </cell>
        </row>
        <row r="76">
          <cell r="E76">
            <v>12147200</v>
          </cell>
        </row>
        <row r="92">
          <cell r="E92">
            <v>2813500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 awal"/>
      <sheetName val="pengeluaran"/>
      <sheetName val="pemasukan"/>
      <sheetName val="rekap"/>
      <sheetName val="saldo akhir"/>
      <sheetName val="pembagian sisa donasi"/>
      <sheetName val="Sheet2"/>
    </sheetNames>
    <sheetDataSet>
      <sheetData sheetId="0" refreshError="1"/>
      <sheetData sheetId="1">
        <row r="20">
          <cell r="E20">
            <v>157495000</v>
          </cell>
        </row>
        <row r="84">
          <cell r="E84">
            <v>36979889</v>
          </cell>
        </row>
      </sheetData>
      <sheetData sheetId="2">
        <row r="263">
          <cell r="H263">
            <v>232448015</v>
          </cell>
        </row>
        <row r="276">
          <cell r="H276">
            <v>57000000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D5" sqref="D5"/>
    </sheetView>
  </sheetViews>
  <sheetFormatPr defaultRowHeight="15" x14ac:dyDescent="0.25"/>
  <cols>
    <col min="1" max="1" width="7.42578125" style="1" bestFit="1" customWidth="1"/>
    <col min="2" max="2" width="16.85546875" bestFit="1" customWidth="1"/>
    <col min="3" max="7" width="15.28515625" bestFit="1" customWidth="1"/>
    <col min="8" max="8" width="15.85546875" bestFit="1" customWidth="1"/>
    <col min="9" max="9" width="41.85546875" bestFit="1" customWidth="1"/>
    <col min="10" max="10" width="13.85546875" bestFit="1" customWidth="1"/>
    <col min="11" max="11" width="13.28515625" bestFit="1" customWidth="1"/>
    <col min="12" max="12" width="18.140625" bestFit="1" customWidth="1"/>
    <col min="13" max="13" width="18.85546875" bestFit="1" customWidth="1"/>
    <col min="14" max="14" width="18.28515625" bestFit="1" customWidth="1"/>
  </cols>
  <sheetData>
    <row r="1" spans="1:9" ht="18.75" x14ac:dyDescent="0.3">
      <c r="A1" s="136" t="s">
        <v>0</v>
      </c>
      <c r="B1" s="136"/>
      <c r="C1" s="136"/>
      <c r="D1" s="136"/>
      <c r="E1" s="136"/>
      <c r="F1" s="136"/>
      <c r="G1" s="136"/>
      <c r="H1" s="136"/>
      <c r="I1" s="136"/>
    </row>
    <row r="3" spans="1:9" ht="30" x14ac:dyDescent="0.25">
      <c r="A3" s="69" t="s">
        <v>1</v>
      </c>
      <c r="B3" s="69" t="s">
        <v>2</v>
      </c>
      <c r="C3" s="69" t="s">
        <v>3</v>
      </c>
      <c r="D3" s="69" t="s">
        <v>4</v>
      </c>
      <c r="E3" s="70" t="s">
        <v>7</v>
      </c>
      <c r="F3" s="71" t="s">
        <v>5</v>
      </c>
      <c r="G3" s="72" t="s">
        <v>206</v>
      </c>
      <c r="H3" s="73" t="s">
        <v>202</v>
      </c>
      <c r="I3" s="69" t="s">
        <v>204</v>
      </c>
    </row>
    <row r="4" spans="1:9" x14ac:dyDescent="0.25">
      <c r="A4" s="74">
        <v>1</v>
      </c>
      <c r="B4" s="74">
        <v>2</v>
      </c>
      <c r="C4" s="74">
        <v>3</v>
      </c>
      <c r="D4" s="74" t="s">
        <v>200</v>
      </c>
      <c r="E4" s="75">
        <v>5</v>
      </c>
      <c r="F4" s="75" t="s">
        <v>201</v>
      </c>
      <c r="G4" s="75">
        <v>7</v>
      </c>
      <c r="H4" s="75" t="s">
        <v>203</v>
      </c>
      <c r="I4" s="74">
        <v>9</v>
      </c>
    </row>
    <row r="5" spans="1:9" x14ac:dyDescent="0.25">
      <c r="A5" s="76">
        <v>2013</v>
      </c>
      <c r="B5" s="77">
        <v>225750134</v>
      </c>
      <c r="C5" s="77">
        <v>212437204</v>
      </c>
      <c r="D5" s="77">
        <f>B5-C5</f>
        <v>13312930</v>
      </c>
      <c r="E5" s="77">
        <v>13313150</v>
      </c>
      <c r="F5" s="78">
        <f>D5-E5</f>
        <v>-220</v>
      </c>
      <c r="G5" s="79"/>
      <c r="H5" s="80">
        <f>F5-G5</f>
        <v>-220</v>
      </c>
      <c r="I5" s="81"/>
    </row>
    <row r="6" spans="1:9" x14ac:dyDescent="0.25">
      <c r="A6" s="76">
        <v>2014</v>
      </c>
      <c r="B6" s="77">
        <v>258917267</v>
      </c>
      <c r="C6" s="77">
        <v>233308740</v>
      </c>
      <c r="D6" s="77">
        <f t="shared" ref="D6:D8" si="0">B6-C6</f>
        <v>25608527</v>
      </c>
      <c r="E6" s="77">
        <v>10831960</v>
      </c>
      <c r="F6" s="78">
        <f t="shared" ref="F6:F8" si="1">D6-E6</f>
        <v>14776567</v>
      </c>
      <c r="G6" s="79"/>
      <c r="H6" s="80">
        <f t="shared" ref="H6:H8" si="2">F6-G6</f>
        <v>14776567</v>
      </c>
      <c r="I6" s="87" t="s">
        <v>205</v>
      </c>
    </row>
    <row r="7" spans="1:9" x14ac:dyDescent="0.25">
      <c r="A7" s="76">
        <v>2015</v>
      </c>
      <c r="B7" s="77">
        <v>289448015</v>
      </c>
      <c r="C7" s="77">
        <v>194474889</v>
      </c>
      <c r="D7" s="77">
        <f t="shared" si="0"/>
        <v>94973126</v>
      </c>
      <c r="E7" s="77">
        <v>20020011</v>
      </c>
      <c r="F7" s="78">
        <f t="shared" si="1"/>
        <v>74953115</v>
      </c>
      <c r="G7" s="79"/>
      <c r="H7" s="80">
        <f t="shared" si="2"/>
        <v>74953115</v>
      </c>
      <c r="I7" s="81"/>
    </row>
    <row r="8" spans="1:9" x14ac:dyDescent="0.25">
      <c r="A8" s="76">
        <v>2016</v>
      </c>
      <c r="B8" s="77">
        <v>308768393</v>
      </c>
      <c r="C8" s="77">
        <v>276323573</v>
      </c>
      <c r="D8" s="77">
        <f t="shared" si="0"/>
        <v>32444820</v>
      </c>
      <c r="E8" s="77">
        <v>2067285</v>
      </c>
      <c r="F8" s="78">
        <f t="shared" si="1"/>
        <v>30377535</v>
      </c>
      <c r="G8" s="79">
        <v>22500000</v>
      </c>
      <c r="H8" s="80">
        <f t="shared" si="2"/>
        <v>7877535</v>
      </c>
      <c r="I8" s="81"/>
    </row>
    <row r="9" spans="1:9" x14ac:dyDescent="0.25">
      <c r="A9" s="82" t="s">
        <v>6</v>
      </c>
      <c r="B9" s="83">
        <f>SUM(B5:B8)</f>
        <v>1082883809</v>
      </c>
      <c r="C9" s="83">
        <f t="shared" ref="C9:D9" si="3">SUM(C5:C8)</f>
        <v>916544406</v>
      </c>
      <c r="D9" s="83">
        <f t="shared" si="3"/>
        <v>166339403</v>
      </c>
      <c r="E9" s="83">
        <f>SUM(E5:E8)</f>
        <v>46232406</v>
      </c>
      <c r="F9" s="84">
        <f>SUM(F5:F8)</f>
        <v>120106997</v>
      </c>
      <c r="G9" s="85"/>
      <c r="H9" s="86">
        <f>SUM(H5:H8)</f>
        <v>97606997</v>
      </c>
      <c r="I9" s="83"/>
    </row>
    <row r="10" spans="1:9" x14ac:dyDescent="0.25">
      <c r="D10">
        <v>-164730370</v>
      </c>
    </row>
    <row r="11" spans="1:9" x14ac:dyDescent="0.25">
      <c r="D11" s="89">
        <f>D9+D10</f>
        <v>1609033</v>
      </c>
    </row>
    <row r="16" spans="1:9" x14ac:dyDescent="0.25">
      <c r="A16" s="1" t="s">
        <v>215</v>
      </c>
    </row>
    <row r="18" spans="1:5" x14ac:dyDescent="0.25">
      <c r="B18" t="s">
        <v>209</v>
      </c>
    </row>
    <row r="19" spans="1:5" x14ac:dyDescent="0.25">
      <c r="A19" s="16">
        <v>2013</v>
      </c>
      <c r="B19" t="s">
        <v>207</v>
      </c>
      <c r="C19" s="88">
        <v>189814134</v>
      </c>
      <c r="E19" s="89">
        <f>SUM(C19:C20)</f>
        <v>225750134</v>
      </c>
    </row>
    <row r="20" spans="1:5" x14ac:dyDescent="0.25">
      <c r="A20" s="17"/>
      <c r="B20" t="s">
        <v>208</v>
      </c>
      <c r="C20" s="88">
        <v>35936000</v>
      </c>
    </row>
    <row r="21" spans="1:5" x14ac:dyDescent="0.25">
      <c r="B21" t="s">
        <v>178</v>
      </c>
    </row>
    <row r="22" spans="1:5" x14ac:dyDescent="0.25">
      <c r="B22" t="s">
        <v>210</v>
      </c>
      <c r="D22" s="88">
        <v>160060000</v>
      </c>
    </row>
    <row r="23" spans="1:5" x14ac:dyDescent="0.25">
      <c r="B23" t="s">
        <v>211</v>
      </c>
      <c r="D23" s="88">
        <v>29754354</v>
      </c>
    </row>
    <row r="24" spans="1:5" x14ac:dyDescent="0.25">
      <c r="B24" t="s">
        <v>212</v>
      </c>
      <c r="D24" s="88">
        <v>22622850</v>
      </c>
      <c r="E24" s="89">
        <f>SUM(D22:D24)</f>
        <v>212437204</v>
      </c>
    </row>
    <row r="26" spans="1:5" x14ac:dyDescent="0.25">
      <c r="B26" t="s">
        <v>213</v>
      </c>
      <c r="D26" s="89">
        <f>C19-D22-D23</f>
        <v>-220</v>
      </c>
    </row>
    <row r="27" spans="1:5" x14ac:dyDescent="0.25">
      <c r="B27" t="s">
        <v>214</v>
      </c>
      <c r="D27" s="89">
        <f>C20-D24</f>
        <v>13313150</v>
      </c>
    </row>
    <row r="30" spans="1:5" ht="30" x14ac:dyDescent="0.25">
      <c r="A30" s="16">
        <v>2015</v>
      </c>
      <c r="B30" s="90" t="s">
        <v>217</v>
      </c>
      <c r="C30" s="88">
        <v>24960000</v>
      </c>
    </row>
    <row r="31" spans="1:5" ht="30" x14ac:dyDescent="0.25">
      <c r="B31" s="90" t="s">
        <v>216</v>
      </c>
      <c r="C31" s="88">
        <v>50000000</v>
      </c>
    </row>
  </sheetData>
  <mergeCells count="1">
    <mergeCell ref="A1: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7" workbookViewId="0">
      <selection activeCell="B36" sqref="B36"/>
    </sheetView>
  </sheetViews>
  <sheetFormatPr defaultRowHeight="15" x14ac:dyDescent="0.25"/>
  <cols>
    <col min="1" max="1" width="4.140625" style="2" customWidth="1"/>
    <col min="2" max="2" width="52.28515625" style="2" bestFit="1" customWidth="1"/>
    <col min="3" max="3" width="23" style="8" customWidth="1"/>
    <col min="4" max="4" width="33.28515625" style="2" customWidth="1"/>
    <col min="5" max="5" width="9.140625" style="2"/>
    <col min="6" max="6" width="14.140625" style="2" bestFit="1" customWidth="1"/>
    <col min="7" max="16384" width="9.140625" style="2"/>
  </cols>
  <sheetData>
    <row r="1" spans="1:4" ht="23.25" x14ac:dyDescent="0.35">
      <c r="A1" s="137" t="s">
        <v>8</v>
      </c>
      <c r="B1" s="137"/>
      <c r="C1" s="137"/>
      <c r="D1" s="137"/>
    </row>
    <row r="2" spans="1:4" ht="18.75" x14ac:dyDescent="0.3">
      <c r="A2" s="138" t="s">
        <v>9</v>
      </c>
      <c r="B2" s="138"/>
      <c r="C2" s="138"/>
      <c r="D2" s="138"/>
    </row>
    <row r="3" spans="1:4" x14ac:dyDescent="0.25">
      <c r="A3" s="139" t="s">
        <v>10</v>
      </c>
      <c r="B3" s="139"/>
      <c r="C3" s="139"/>
      <c r="D3" s="139"/>
    </row>
    <row r="5" spans="1:4" ht="21.75" customHeight="1" x14ac:dyDescent="0.25">
      <c r="A5" s="3" t="s">
        <v>11</v>
      </c>
      <c r="B5" s="3" t="s">
        <v>12</v>
      </c>
      <c r="C5" s="4" t="s">
        <v>13</v>
      </c>
      <c r="D5" s="3" t="s">
        <v>14</v>
      </c>
    </row>
    <row r="6" spans="1:4" x14ac:dyDescent="0.25">
      <c r="A6" s="5">
        <v>1</v>
      </c>
      <c r="B6" s="5" t="s">
        <v>15</v>
      </c>
      <c r="C6" s="6"/>
      <c r="D6" s="5"/>
    </row>
    <row r="7" spans="1:4" x14ac:dyDescent="0.25">
      <c r="B7" s="7" t="s">
        <v>16</v>
      </c>
      <c r="C7" s="8">
        <v>193712500</v>
      </c>
    </row>
    <row r="8" spans="1:4" ht="15.75" thickBot="1" x14ac:dyDescent="0.3">
      <c r="B8" s="7" t="s">
        <v>17</v>
      </c>
      <c r="C8" s="9">
        <v>44000000</v>
      </c>
    </row>
    <row r="9" spans="1:4" ht="15.75" thickTop="1" x14ac:dyDescent="0.25">
      <c r="B9" s="10" t="s">
        <v>18</v>
      </c>
      <c r="C9" s="11">
        <v>237712500</v>
      </c>
    </row>
    <row r="11" spans="1:4" x14ac:dyDescent="0.25">
      <c r="A11" s="5">
        <v>2</v>
      </c>
      <c r="B11" s="5" t="s">
        <v>19</v>
      </c>
      <c r="C11" s="6"/>
      <c r="D11" s="5"/>
    </row>
    <row r="12" spans="1:4" x14ac:dyDescent="0.25">
      <c r="B12" s="7" t="s">
        <v>20</v>
      </c>
      <c r="C12" s="8">
        <v>-193712500</v>
      </c>
    </row>
    <row r="13" spans="1:4" x14ac:dyDescent="0.25">
      <c r="B13" s="7" t="s">
        <v>21</v>
      </c>
    </row>
    <row r="14" spans="1:4" x14ac:dyDescent="0.25">
      <c r="B14" s="12" t="s">
        <v>22</v>
      </c>
      <c r="C14" s="8">
        <v>-14192900</v>
      </c>
    </row>
    <row r="15" spans="1:4" x14ac:dyDescent="0.25">
      <c r="B15" s="12" t="s">
        <v>23</v>
      </c>
      <c r="C15" s="8">
        <v>-344500</v>
      </c>
    </row>
    <row r="16" spans="1:4" x14ac:dyDescent="0.25">
      <c r="B16" s="12" t="s">
        <v>24</v>
      </c>
      <c r="C16" s="8">
        <v>-4231000</v>
      </c>
    </row>
    <row r="17" spans="2:4" x14ac:dyDescent="0.25">
      <c r="B17" s="12" t="s">
        <v>25</v>
      </c>
      <c r="C17" s="8">
        <v>-13447000</v>
      </c>
    </row>
    <row r="18" spans="2:4" x14ac:dyDescent="0.25">
      <c r="B18" s="12" t="s">
        <v>26</v>
      </c>
      <c r="C18" s="8">
        <v>-842640</v>
      </c>
    </row>
    <row r="19" spans="2:4" ht="15.75" thickBot="1" x14ac:dyDescent="0.3">
      <c r="B19" s="12" t="s">
        <v>27</v>
      </c>
      <c r="C19" s="9">
        <v>-110000</v>
      </c>
    </row>
    <row r="20" spans="2:4" ht="16.5" thickTop="1" thickBot="1" x14ac:dyDescent="0.3">
      <c r="B20" s="13" t="s">
        <v>28</v>
      </c>
      <c r="C20" s="14">
        <v>-33168040</v>
      </c>
    </row>
    <row r="21" spans="2:4" ht="15.75" thickTop="1" x14ac:dyDescent="0.25">
      <c r="B21" s="7" t="s">
        <v>29</v>
      </c>
      <c r="C21" s="8">
        <v>-10831960</v>
      </c>
      <c r="D21" s="15" t="s">
        <v>30</v>
      </c>
    </row>
    <row r="22" spans="2:4" x14ac:dyDescent="0.25">
      <c r="B22" s="13" t="s">
        <v>31</v>
      </c>
      <c r="C22" s="11">
        <v>-237712500</v>
      </c>
    </row>
    <row r="24" spans="2:4" x14ac:dyDescent="0.25">
      <c r="B24" s="2" t="s">
        <v>32</v>
      </c>
      <c r="C24" s="8">
        <v>0</v>
      </c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opLeftCell="A156" workbookViewId="0">
      <selection activeCell="D162" sqref="D162:D163"/>
    </sheetView>
  </sheetViews>
  <sheetFormatPr defaultRowHeight="15" x14ac:dyDescent="0.25"/>
  <cols>
    <col min="1" max="1" width="14.85546875" style="18" customWidth="1"/>
    <col min="2" max="2" width="75.85546875" style="18" customWidth="1"/>
    <col min="3" max="3" width="19.140625" style="18" customWidth="1"/>
    <col min="4" max="4" width="22.7109375" style="18" customWidth="1"/>
    <col min="5" max="5" width="17.7109375" style="18" customWidth="1"/>
    <col min="6" max="6" width="14.28515625" style="18" bestFit="1" customWidth="1"/>
    <col min="7" max="7" width="9.140625" style="18"/>
    <col min="8" max="8" width="14.28515625" style="18" bestFit="1" customWidth="1"/>
    <col min="9" max="16384" width="9.140625" style="18"/>
  </cols>
  <sheetData>
    <row r="1" spans="1:6" hidden="1" x14ac:dyDescent="0.25">
      <c r="A1" s="23" t="s">
        <v>167</v>
      </c>
    </row>
    <row r="2" spans="1:6" hidden="1" x14ac:dyDescent="0.25">
      <c r="A2" s="38">
        <v>42532</v>
      </c>
      <c r="B2" s="37" t="s">
        <v>166</v>
      </c>
      <c r="C2" s="36"/>
      <c r="D2" s="35">
        <v>602000</v>
      </c>
      <c r="F2" s="22">
        <f>D2</f>
        <v>602000</v>
      </c>
    </row>
    <row r="3" spans="1:6" hidden="1" x14ac:dyDescent="0.25">
      <c r="A3" s="34">
        <v>42544</v>
      </c>
      <c r="B3" s="33" t="s">
        <v>165</v>
      </c>
      <c r="D3" s="32">
        <v>3500000</v>
      </c>
    </row>
    <row r="4" spans="1:6" hidden="1" x14ac:dyDescent="0.25">
      <c r="A4" s="34">
        <v>42545</v>
      </c>
      <c r="B4" s="33" t="s">
        <v>164</v>
      </c>
      <c r="D4" s="32">
        <v>1476000</v>
      </c>
    </row>
    <row r="5" spans="1:6" hidden="1" x14ac:dyDescent="0.25">
      <c r="A5" s="38">
        <v>42546</v>
      </c>
      <c r="B5" s="37" t="s">
        <v>163</v>
      </c>
      <c r="C5" s="36"/>
      <c r="D5" s="35">
        <v>800000</v>
      </c>
    </row>
    <row r="6" spans="1:6" hidden="1" x14ac:dyDescent="0.25">
      <c r="A6" s="38">
        <v>42546</v>
      </c>
      <c r="B6" s="37" t="s">
        <v>162</v>
      </c>
      <c r="C6" s="36"/>
      <c r="D6" s="35">
        <v>300000</v>
      </c>
    </row>
    <row r="7" spans="1:6" hidden="1" x14ac:dyDescent="0.25">
      <c r="A7" s="34">
        <v>42546</v>
      </c>
      <c r="B7" s="33" t="s">
        <v>161</v>
      </c>
      <c r="D7" s="32">
        <v>8875000</v>
      </c>
    </row>
    <row r="8" spans="1:6" hidden="1" x14ac:dyDescent="0.25">
      <c r="A8" s="34">
        <v>42549</v>
      </c>
      <c r="B8" s="33" t="s">
        <v>160</v>
      </c>
      <c r="D8" s="32">
        <v>3430000</v>
      </c>
    </row>
    <row r="9" spans="1:6" hidden="1" x14ac:dyDescent="0.25">
      <c r="A9" s="34">
        <v>42549</v>
      </c>
      <c r="B9" s="33" t="s">
        <v>159</v>
      </c>
      <c r="D9" s="32">
        <v>495000</v>
      </c>
    </row>
    <row r="10" spans="1:6" hidden="1" x14ac:dyDescent="0.25">
      <c r="A10" s="34">
        <v>42555</v>
      </c>
      <c r="B10" s="33" t="s">
        <v>158</v>
      </c>
      <c r="D10" s="32">
        <v>127665</v>
      </c>
    </row>
    <row r="11" spans="1:6" hidden="1" x14ac:dyDescent="0.25">
      <c r="A11" s="34">
        <v>42572</v>
      </c>
      <c r="B11" s="33" t="s">
        <v>157</v>
      </c>
      <c r="D11" s="32">
        <v>42000000</v>
      </c>
    </row>
    <row r="12" spans="1:6" hidden="1" x14ac:dyDescent="0.25"/>
    <row r="13" spans="1:6" hidden="1" x14ac:dyDescent="0.25">
      <c r="A13" s="38"/>
      <c r="B13" s="37"/>
      <c r="C13" s="36"/>
      <c r="D13" s="35"/>
      <c r="E13" s="22">
        <f>SUM(D2:D13)</f>
        <v>61605665</v>
      </c>
    </row>
    <row r="14" spans="1:6" hidden="1" x14ac:dyDescent="0.25">
      <c r="A14" s="53" t="s">
        <v>156</v>
      </c>
      <c r="B14" s="37"/>
      <c r="C14" s="36"/>
    </row>
    <row r="15" spans="1:6" hidden="1" x14ac:dyDescent="0.25">
      <c r="A15" s="38">
        <v>42535</v>
      </c>
      <c r="B15" s="37" t="s">
        <v>155</v>
      </c>
      <c r="C15" s="36"/>
      <c r="D15" s="35">
        <v>10000000</v>
      </c>
    </row>
    <row r="16" spans="1:6" hidden="1" x14ac:dyDescent="0.25">
      <c r="A16" s="38">
        <v>42541</v>
      </c>
      <c r="B16" s="37" t="s">
        <v>154</v>
      </c>
      <c r="C16" s="36"/>
      <c r="D16" s="35">
        <v>10000000</v>
      </c>
    </row>
    <row r="17" spans="1:8" hidden="1" x14ac:dyDescent="0.25">
      <c r="A17" s="38">
        <v>42542</v>
      </c>
      <c r="B17" s="37" t="s">
        <v>152</v>
      </c>
      <c r="C17" s="36"/>
      <c r="D17" s="35">
        <v>20000000</v>
      </c>
    </row>
    <row r="18" spans="1:8" hidden="1" x14ac:dyDescent="0.25">
      <c r="A18" s="38">
        <v>42543</v>
      </c>
      <c r="B18" s="37" t="s">
        <v>152</v>
      </c>
      <c r="C18" s="36"/>
      <c r="D18" s="35">
        <v>20000000</v>
      </c>
    </row>
    <row r="19" spans="1:8" hidden="1" x14ac:dyDescent="0.25">
      <c r="A19" s="38">
        <v>42544</v>
      </c>
      <c r="B19" s="37" t="s">
        <v>152</v>
      </c>
      <c r="C19" s="36"/>
      <c r="D19" s="35">
        <v>10000000</v>
      </c>
    </row>
    <row r="20" spans="1:8" hidden="1" x14ac:dyDescent="0.25">
      <c r="A20" s="34">
        <v>42544</v>
      </c>
      <c r="B20" s="37" t="s">
        <v>153</v>
      </c>
      <c r="C20" s="36"/>
      <c r="D20" s="35">
        <v>16500000</v>
      </c>
    </row>
    <row r="21" spans="1:8" hidden="1" x14ac:dyDescent="0.25">
      <c r="A21" s="38">
        <v>42545</v>
      </c>
      <c r="B21" s="37" t="s">
        <v>152</v>
      </c>
      <c r="C21" s="36"/>
      <c r="D21" s="35">
        <v>3000000</v>
      </c>
    </row>
    <row r="22" spans="1:8" hidden="1" x14ac:dyDescent="0.25">
      <c r="A22" s="38">
        <v>42548</v>
      </c>
      <c r="B22" s="37" t="s">
        <v>151</v>
      </c>
      <c r="C22" s="36"/>
      <c r="D22" s="35">
        <v>10000000</v>
      </c>
    </row>
    <row r="23" spans="1:8" hidden="1" x14ac:dyDescent="0.25">
      <c r="A23" s="34">
        <v>42549</v>
      </c>
      <c r="B23" s="33" t="s">
        <v>150</v>
      </c>
      <c r="D23" s="32">
        <v>761200</v>
      </c>
    </row>
    <row r="24" spans="1:8" s="39" customFormat="1" hidden="1" x14ac:dyDescent="0.25">
      <c r="A24" s="38">
        <v>42549</v>
      </c>
      <c r="B24" s="37" t="s">
        <v>149</v>
      </c>
      <c r="C24" s="36"/>
      <c r="D24" s="35">
        <v>3575000</v>
      </c>
      <c r="E24" s="48"/>
      <c r="G24" s="54"/>
      <c r="H24" s="40"/>
    </row>
    <row r="25" spans="1:8" hidden="1" x14ac:dyDescent="0.25">
      <c r="A25" s="38">
        <v>42552</v>
      </c>
      <c r="B25" s="37" t="s">
        <v>148</v>
      </c>
      <c r="C25" s="36"/>
      <c r="D25" s="35">
        <v>9815000</v>
      </c>
      <c r="F25" s="19">
        <f>D15+D16+D20+D22+D24+D25</f>
        <v>59890000</v>
      </c>
    </row>
    <row r="26" spans="1:8" hidden="1" x14ac:dyDescent="0.25">
      <c r="A26" s="38"/>
      <c r="B26" s="37"/>
      <c r="C26" s="36"/>
      <c r="D26" s="35"/>
      <c r="F26" s="19"/>
    </row>
    <row r="27" spans="1:8" hidden="1" x14ac:dyDescent="0.25">
      <c r="A27" s="38"/>
      <c r="B27" s="37"/>
      <c r="C27" s="36"/>
      <c r="D27" s="35"/>
      <c r="E27" s="22">
        <f>SUM(D15:D26)</f>
        <v>113651200</v>
      </c>
    </row>
    <row r="28" spans="1:8" hidden="1" x14ac:dyDescent="0.25">
      <c r="A28" s="38"/>
      <c r="B28" s="37"/>
      <c r="C28" s="36"/>
      <c r="D28" s="35"/>
    </row>
    <row r="29" spans="1:8" hidden="1" x14ac:dyDescent="0.25">
      <c r="A29" s="53" t="s">
        <v>147</v>
      </c>
      <c r="B29" s="37"/>
      <c r="C29" s="36"/>
    </row>
    <row r="30" spans="1:8" hidden="1" x14ac:dyDescent="0.25">
      <c r="A30" s="52">
        <v>42535</v>
      </c>
      <c r="B30" s="18" t="s">
        <v>146</v>
      </c>
      <c r="C30" s="44"/>
      <c r="D30" s="32">
        <v>51500</v>
      </c>
    </row>
    <row r="31" spans="1:8" hidden="1" x14ac:dyDescent="0.25">
      <c r="A31" s="52">
        <v>42535</v>
      </c>
      <c r="B31" s="18" t="s">
        <v>137</v>
      </c>
      <c r="C31" s="44"/>
      <c r="D31" s="32">
        <v>26500</v>
      </c>
    </row>
    <row r="32" spans="1:8" hidden="1" x14ac:dyDescent="0.25">
      <c r="A32" s="52">
        <v>42535</v>
      </c>
      <c r="B32" s="18" t="s">
        <v>145</v>
      </c>
      <c r="C32" s="44"/>
      <c r="D32" s="32">
        <v>500000</v>
      </c>
    </row>
    <row r="33" spans="1:8" hidden="1" x14ac:dyDescent="0.25">
      <c r="A33" s="38">
        <v>42542</v>
      </c>
      <c r="B33" s="37" t="s">
        <v>144</v>
      </c>
      <c r="C33" s="36"/>
      <c r="D33" s="35">
        <v>150000</v>
      </c>
    </row>
    <row r="34" spans="1:8" hidden="1" x14ac:dyDescent="0.25">
      <c r="A34" s="38">
        <v>42545</v>
      </c>
      <c r="B34" s="37" t="s">
        <v>143</v>
      </c>
      <c r="C34" s="36"/>
      <c r="D34" s="35">
        <v>10000</v>
      </c>
    </row>
    <row r="35" spans="1:8" hidden="1" x14ac:dyDescent="0.25">
      <c r="A35" s="34">
        <v>42545</v>
      </c>
      <c r="B35" s="33" t="s">
        <v>142</v>
      </c>
      <c r="D35" s="32">
        <v>869000</v>
      </c>
    </row>
    <row r="36" spans="1:8" hidden="1" x14ac:dyDescent="0.25">
      <c r="A36" s="34">
        <v>42550</v>
      </c>
      <c r="B36" s="33" t="s">
        <v>141</v>
      </c>
      <c r="D36" s="32">
        <v>210000</v>
      </c>
    </row>
    <row r="37" spans="1:8" hidden="1" x14ac:dyDescent="0.25">
      <c r="A37" s="52">
        <v>42550</v>
      </c>
      <c r="B37" s="45" t="s">
        <v>140</v>
      </c>
      <c r="C37" s="44"/>
      <c r="D37" s="32">
        <v>175000</v>
      </c>
    </row>
    <row r="38" spans="1:8" hidden="1" x14ac:dyDescent="0.25">
      <c r="A38" s="38">
        <v>42552</v>
      </c>
      <c r="B38" s="37" t="s">
        <v>138</v>
      </c>
      <c r="C38" s="36"/>
      <c r="D38" s="35">
        <v>185000</v>
      </c>
    </row>
    <row r="39" spans="1:8" hidden="1" x14ac:dyDescent="0.25">
      <c r="A39" s="34">
        <v>42555</v>
      </c>
      <c r="B39" s="33" t="s">
        <v>139</v>
      </c>
      <c r="D39" s="32">
        <v>425000</v>
      </c>
    </row>
    <row r="40" spans="1:8" s="39" customFormat="1" hidden="1" x14ac:dyDescent="0.25">
      <c r="A40" s="38">
        <v>42552</v>
      </c>
      <c r="B40" s="37" t="s">
        <v>138</v>
      </c>
      <c r="C40" s="36"/>
      <c r="D40" s="35">
        <v>185000</v>
      </c>
      <c r="E40" s="48"/>
      <c r="G40" s="41"/>
      <c r="H40" s="40"/>
    </row>
    <row r="41" spans="1:8" hidden="1" x14ac:dyDescent="0.25">
      <c r="A41" s="46">
        <v>42550</v>
      </c>
      <c r="B41" s="45" t="s">
        <v>137</v>
      </c>
      <c r="C41" s="44"/>
      <c r="D41" s="32">
        <v>26500</v>
      </c>
    </row>
    <row r="42" spans="1:8" hidden="1" x14ac:dyDescent="0.25">
      <c r="A42" s="38"/>
      <c r="B42" s="37"/>
      <c r="D42" s="36"/>
    </row>
    <row r="43" spans="1:8" hidden="1" x14ac:dyDescent="0.25">
      <c r="A43" s="38"/>
      <c r="B43" s="37"/>
      <c r="C43" s="36"/>
      <c r="D43" s="35"/>
      <c r="E43" s="22">
        <f>SUM(D30:D42)</f>
        <v>2813500</v>
      </c>
    </row>
    <row r="44" spans="1:8" hidden="1" x14ac:dyDescent="0.25">
      <c r="A44" s="47" t="s">
        <v>136</v>
      </c>
      <c r="B44" s="37"/>
      <c r="C44" s="36"/>
    </row>
    <row r="45" spans="1:8" hidden="1" x14ac:dyDescent="0.25">
      <c r="A45" s="51">
        <v>42544</v>
      </c>
      <c r="B45" s="50" t="s">
        <v>135</v>
      </c>
      <c r="C45" s="49"/>
      <c r="D45" s="49">
        <v>183000</v>
      </c>
      <c r="E45" s="48"/>
      <c r="F45" s="39"/>
    </row>
    <row r="46" spans="1:8" hidden="1" x14ac:dyDescent="0.25">
      <c r="A46" s="38">
        <v>42545</v>
      </c>
      <c r="B46" s="37" t="s">
        <v>134</v>
      </c>
      <c r="C46" s="36"/>
      <c r="D46" s="35">
        <v>1050000</v>
      </c>
    </row>
    <row r="47" spans="1:8" hidden="1" x14ac:dyDescent="0.25">
      <c r="A47" s="38">
        <v>42545</v>
      </c>
      <c r="B47" s="37" t="s">
        <v>133</v>
      </c>
      <c r="C47" s="36"/>
      <c r="D47" s="35">
        <v>115000</v>
      </c>
    </row>
    <row r="48" spans="1:8" hidden="1" x14ac:dyDescent="0.25">
      <c r="A48" s="38">
        <v>42546</v>
      </c>
      <c r="B48" s="37" t="s">
        <v>132</v>
      </c>
      <c r="C48" s="36"/>
      <c r="D48" s="35">
        <v>1500000</v>
      </c>
    </row>
    <row r="49" spans="1:6" hidden="1" x14ac:dyDescent="0.25">
      <c r="A49" s="38">
        <v>42546</v>
      </c>
      <c r="B49" s="37" t="s">
        <v>131</v>
      </c>
      <c r="C49" s="36"/>
      <c r="D49" s="35">
        <v>500000</v>
      </c>
    </row>
    <row r="50" spans="1:6" hidden="1" x14ac:dyDescent="0.25">
      <c r="A50" s="38">
        <v>42546</v>
      </c>
      <c r="B50" s="37" t="s">
        <v>130</v>
      </c>
      <c r="C50" s="36"/>
      <c r="D50" s="35">
        <v>300000</v>
      </c>
    </row>
    <row r="51" spans="1:6" hidden="1" x14ac:dyDescent="0.25">
      <c r="A51" s="38">
        <v>42546</v>
      </c>
      <c r="B51" s="37" t="s">
        <v>129</v>
      </c>
      <c r="C51" s="36"/>
      <c r="D51" s="35">
        <v>4000000</v>
      </c>
    </row>
    <row r="52" spans="1:6" hidden="1" x14ac:dyDescent="0.25">
      <c r="A52" s="38">
        <v>42546</v>
      </c>
      <c r="B52" s="37" t="s">
        <v>128</v>
      </c>
      <c r="C52" s="36"/>
      <c r="D52" s="35">
        <v>450000</v>
      </c>
    </row>
    <row r="53" spans="1:6" hidden="1" x14ac:dyDescent="0.25">
      <c r="A53" s="38">
        <v>42546</v>
      </c>
      <c r="B53" s="37" t="s">
        <v>127</v>
      </c>
      <c r="C53" s="36"/>
      <c r="D53" s="35">
        <v>800000</v>
      </c>
    </row>
    <row r="54" spans="1:6" hidden="1" x14ac:dyDescent="0.25">
      <c r="A54" s="38">
        <v>42546</v>
      </c>
      <c r="B54" s="37" t="s">
        <v>126</v>
      </c>
      <c r="C54" s="36"/>
      <c r="D54" s="35">
        <v>1875000</v>
      </c>
    </row>
    <row r="55" spans="1:6" hidden="1" x14ac:dyDescent="0.25">
      <c r="A55" s="38">
        <v>42546</v>
      </c>
      <c r="B55" s="37" t="s">
        <v>125</v>
      </c>
      <c r="C55" s="36"/>
      <c r="D55" s="35">
        <v>500000</v>
      </c>
    </row>
    <row r="56" spans="1:6" hidden="1" x14ac:dyDescent="0.25">
      <c r="A56" s="38">
        <v>42546</v>
      </c>
      <c r="B56" s="37" t="s">
        <v>124</v>
      </c>
      <c r="C56" s="36"/>
      <c r="D56" s="35">
        <v>125000</v>
      </c>
    </row>
    <row r="57" spans="1:6" hidden="1" x14ac:dyDescent="0.25">
      <c r="A57" s="38">
        <v>42546</v>
      </c>
      <c r="B57" s="37" t="s">
        <v>123</v>
      </c>
      <c r="C57" s="36"/>
      <c r="D57" s="35">
        <v>125000</v>
      </c>
    </row>
    <row r="58" spans="1:6" hidden="1" x14ac:dyDescent="0.25">
      <c r="A58" s="38">
        <v>42546</v>
      </c>
      <c r="B58" s="37" t="s">
        <v>122</v>
      </c>
      <c r="C58" s="36"/>
      <c r="D58" s="35">
        <v>125000</v>
      </c>
    </row>
    <row r="59" spans="1:6" hidden="1" x14ac:dyDescent="0.25">
      <c r="A59" s="38">
        <v>42546</v>
      </c>
      <c r="B59" s="37" t="s">
        <v>121</v>
      </c>
      <c r="C59" s="36"/>
      <c r="D59" s="35">
        <v>125000</v>
      </c>
    </row>
    <row r="60" spans="1:6" hidden="1" x14ac:dyDescent="0.25">
      <c r="A60" s="38">
        <v>42546</v>
      </c>
      <c r="B60" s="37" t="s">
        <v>120</v>
      </c>
      <c r="C60" s="36"/>
      <c r="D60" s="35">
        <v>50000</v>
      </c>
    </row>
    <row r="61" spans="1:6" hidden="1" x14ac:dyDescent="0.25">
      <c r="A61" s="34">
        <v>42549</v>
      </c>
      <c r="B61" s="33" t="s">
        <v>119</v>
      </c>
      <c r="D61" s="32">
        <v>324200</v>
      </c>
    </row>
    <row r="62" spans="1:6" hidden="1" x14ac:dyDescent="0.25">
      <c r="A62" s="34"/>
      <c r="B62" s="33"/>
      <c r="D62" s="32"/>
    </row>
    <row r="63" spans="1:6" hidden="1" x14ac:dyDescent="0.25">
      <c r="A63" s="38"/>
      <c r="B63" s="37"/>
      <c r="C63" s="36"/>
      <c r="E63" s="35">
        <f>SUM(D45:D62)</f>
        <v>12147200</v>
      </c>
      <c r="F63" s="22" t="s">
        <v>91</v>
      </c>
    </row>
    <row r="64" spans="1:6" hidden="1" x14ac:dyDescent="0.25">
      <c r="A64" s="38"/>
      <c r="B64" s="37"/>
      <c r="C64" s="36"/>
      <c r="D64" s="35"/>
    </row>
    <row r="65" spans="1:4" hidden="1" x14ac:dyDescent="0.25">
      <c r="A65" s="47" t="s">
        <v>118</v>
      </c>
      <c r="B65" s="37"/>
      <c r="C65" s="36"/>
    </row>
    <row r="66" spans="1:4" hidden="1" x14ac:dyDescent="0.25">
      <c r="A66" s="38">
        <v>42546</v>
      </c>
      <c r="B66" s="37" t="s">
        <v>117</v>
      </c>
      <c r="C66" s="36"/>
      <c r="D66" s="35">
        <v>2000000</v>
      </c>
    </row>
    <row r="67" spans="1:4" hidden="1" x14ac:dyDescent="0.25">
      <c r="A67" s="38">
        <v>42546</v>
      </c>
      <c r="B67" s="37" t="s">
        <v>116</v>
      </c>
      <c r="C67" s="36"/>
      <c r="D67" s="35">
        <v>400000</v>
      </c>
    </row>
    <row r="68" spans="1:4" hidden="1" x14ac:dyDescent="0.25">
      <c r="A68" s="38">
        <v>42546</v>
      </c>
      <c r="B68" s="37" t="s">
        <v>115</v>
      </c>
      <c r="C68" s="36"/>
      <c r="D68" s="35">
        <v>250000</v>
      </c>
    </row>
    <row r="69" spans="1:4" hidden="1" x14ac:dyDescent="0.25">
      <c r="A69" s="38">
        <v>42546</v>
      </c>
      <c r="B69" s="37" t="s">
        <v>114</v>
      </c>
      <c r="C69" s="36"/>
      <c r="D69" s="35">
        <v>500000</v>
      </c>
    </row>
    <row r="70" spans="1:4" hidden="1" x14ac:dyDescent="0.25">
      <c r="A70" s="38">
        <v>42546</v>
      </c>
      <c r="B70" s="37" t="s">
        <v>113</v>
      </c>
      <c r="C70" s="36"/>
      <c r="D70" s="35">
        <v>200000</v>
      </c>
    </row>
    <row r="71" spans="1:4" hidden="1" x14ac:dyDescent="0.25">
      <c r="A71" s="38">
        <v>42546</v>
      </c>
      <c r="B71" s="37" t="s">
        <v>112</v>
      </c>
      <c r="C71" s="36"/>
      <c r="D71" s="35">
        <v>500000</v>
      </c>
    </row>
    <row r="72" spans="1:4" hidden="1" x14ac:dyDescent="0.25">
      <c r="A72" s="38">
        <v>42546</v>
      </c>
      <c r="B72" s="37" t="s">
        <v>111</v>
      </c>
      <c r="C72" s="36"/>
      <c r="D72" s="35">
        <v>500000</v>
      </c>
    </row>
    <row r="73" spans="1:4" hidden="1" x14ac:dyDescent="0.25">
      <c r="A73" s="38">
        <v>42546</v>
      </c>
      <c r="B73" s="37" t="s">
        <v>110</v>
      </c>
      <c r="C73" s="36"/>
      <c r="D73" s="35">
        <v>300000</v>
      </c>
    </row>
    <row r="74" spans="1:4" hidden="1" x14ac:dyDescent="0.25">
      <c r="A74" s="38">
        <v>42546</v>
      </c>
      <c r="B74" s="37" t="s">
        <v>109</v>
      </c>
      <c r="C74" s="36"/>
      <c r="D74" s="35">
        <v>800000</v>
      </c>
    </row>
    <row r="75" spans="1:4" hidden="1" x14ac:dyDescent="0.25">
      <c r="A75" s="38">
        <v>42546</v>
      </c>
      <c r="B75" s="37" t="s">
        <v>108</v>
      </c>
      <c r="C75" s="36"/>
      <c r="D75" s="35">
        <v>400000</v>
      </c>
    </row>
    <row r="76" spans="1:4" hidden="1" x14ac:dyDescent="0.25">
      <c r="A76" s="38">
        <v>42546</v>
      </c>
      <c r="B76" s="37" t="s">
        <v>107</v>
      </c>
      <c r="C76" s="36"/>
      <c r="D76" s="35">
        <v>500000</v>
      </c>
    </row>
    <row r="77" spans="1:4" hidden="1" x14ac:dyDescent="0.25">
      <c r="A77" s="38">
        <v>42546</v>
      </c>
      <c r="B77" s="37" t="s">
        <v>106</v>
      </c>
      <c r="C77" s="36"/>
      <c r="D77" s="35">
        <v>800000</v>
      </c>
    </row>
    <row r="78" spans="1:4" hidden="1" x14ac:dyDescent="0.25">
      <c r="A78" s="38">
        <v>42546</v>
      </c>
      <c r="B78" s="37" t="s">
        <v>105</v>
      </c>
      <c r="C78" s="36"/>
      <c r="D78" s="35">
        <v>150000</v>
      </c>
    </row>
    <row r="79" spans="1:4" hidden="1" x14ac:dyDescent="0.25">
      <c r="A79" s="38">
        <v>42546</v>
      </c>
      <c r="B79" s="37" t="s">
        <v>104</v>
      </c>
      <c r="C79" s="36"/>
      <c r="D79" s="35">
        <v>1050000</v>
      </c>
    </row>
    <row r="80" spans="1:4" hidden="1" x14ac:dyDescent="0.25">
      <c r="A80" s="38">
        <v>42546</v>
      </c>
      <c r="B80" s="37" t="s">
        <v>103</v>
      </c>
      <c r="C80" s="36"/>
      <c r="D80" s="35">
        <v>300000</v>
      </c>
    </row>
    <row r="81" spans="1:6" hidden="1" x14ac:dyDescent="0.25">
      <c r="A81" s="38">
        <v>42546</v>
      </c>
      <c r="B81" s="37" t="s">
        <v>102</v>
      </c>
      <c r="C81" s="36"/>
      <c r="D81" s="35">
        <v>450000</v>
      </c>
    </row>
    <row r="82" spans="1:6" hidden="1" x14ac:dyDescent="0.25">
      <c r="A82" s="38">
        <v>42546</v>
      </c>
      <c r="B82" s="37" t="s">
        <v>101</v>
      </c>
      <c r="C82" s="36"/>
      <c r="D82" s="35">
        <v>400000</v>
      </c>
    </row>
    <row r="83" spans="1:6" hidden="1" x14ac:dyDescent="0.25">
      <c r="A83" s="38">
        <v>42546</v>
      </c>
      <c r="B83" s="37" t="s">
        <v>100</v>
      </c>
      <c r="C83" s="36"/>
      <c r="D83" s="35">
        <v>600000</v>
      </c>
    </row>
    <row r="84" spans="1:6" hidden="1" x14ac:dyDescent="0.25">
      <c r="A84" s="38">
        <v>42546</v>
      </c>
      <c r="B84" s="37" t="s">
        <v>99</v>
      </c>
      <c r="C84" s="36"/>
      <c r="D84" s="35">
        <v>400000</v>
      </c>
    </row>
    <row r="85" spans="1:6" hidden="1" x14ac:dyDescent="0.25"/>
    <row r="86" spans="1:6" hidden="1" x14ac:dyDescent="0.25">
      <c r="E86" s="22">
        <f>SUM(D66:D85)</f>
        <v>10500000</v>
      </c>
      <c r="F86" s="18" t="s">
        <v>91</v>
      </c>
    </row>
    <row r="87" spans="1:6" hidden="1" x14ac:dyDescent="0.25">
      <c r="A87" s="47" t="s">
        <v>98</v>
      </c>
    </row>
    <row r="88" spans="1:6" hidden="1" x14ac:dyDescent="0.25">
      <c r="A88" s="34">
        <v>42530</v>
      </c>
      <c r="B88" s="33" t="s">
        <v>97</v>
      </c>
      <c r="D88" s="32">
        <v>2500000</v>
      </c>
    </row>
    <row r="89" spans="1:6" hidden="1" x14ac:dyDescent="0.25">
      <c r="A89" s="34">
        <v>42536</v>
      </c>
      <c r="B89" s="33" t="s">
        <v>96</v>
      </c>
      <c r="D89" s="32">
        <v>3000000</v>
      </c>
    </row>
    <row r="90" spans="1:6" hidden="1" x14ac:dyDescent="0.25">
      <c r="A90" s="34">
        <v>42550</v>
      </c>
      <c r="B90" s="33" t="s">
        <v>95</v>
      </c>
      <c r="D90" s="32">
        <v>1035000</v>
      </c>
    </row>
    <row r="91" spans="1:6" hidden="1" x14ac:dyDescent="0.25">
      <c r="E91" s="21">
        <f>SUM(D87:D91)</f>
        <v>6535000</v>
      </c>
      <c r="F91" s="18" t="s">
        <v>91</v>
      </c>
    </row>
    <row r="92" spans="1:6" hidden="1" x14ac:dyDescent="0.25">
      <c r="A92" s="47" t="s">
        <v>94</v>
      </c>
    </row>
    <row r="93" spans="1:6" hidden="1" x14ac:dyDescent="0.25">
      <c r="A93" s="34">
        <v>42544</v>
      </c>
      <c r="B93" s="33" t="s">
        <v>93</v>
      </c>
      <c r="D93" s="32">
        <v>2000000</v>
      </c>
    </row>
    <row r="94" spans="1:6" hidden="1" x14ac:dyDescent="0.25">
      <c r="A94" s="34">
        <v>42564</v>
      </c>
      <c r="B94" s="33" t="s">
        <v>92</v>
      </c>
      <c r="D94" s="32">
        <v>873250</v>
      </c>
    </row>
    <row r="95" spans="1:6" hidden="1" x14ac:dyDescent="0.25">
      <c r="E95" s="22">
        <f>SUM(D93:D94)</f>
        <v>2873250</v>
      </c>
      <c r="F95" s="18" t="s">
        <v>91</v>
      </c>
    </row>
    <row r="96" spans="1:6" hidden="1" x14ac:dyDescent="0.25">
      <c r="A96" s="47" t="s">
        <v>90</v>
      </c>
    </row>
    <row r="97" spans="1:6" hidden="1" x14ac:dyDescent="0.25">
      <c r="A97" s="34">
        <v>42545</v>
      </c>
      <c r="B97" s="33" t="s">
        <v>89</v>
      </c>
      <c r="D97" s="32">
        <v>1500000</v>
      </c>
    </row>
    <row r="98" spans="1:6" hidden="1" x14ac:dyDescent="0.25">
      <c r="A98" s="34">
        <v>42550</v>
      </c>
      <c r="B98" s="33" t="s">
        <v>88</v>
      </c>
      <c r="C98" s="32"/>
      <c r="D98" s="32">
        <v>500000</v>
      </c>
    </row>
    <row r="99" spans="1:6" hidden="1" x14ac:dyDescent="0.25"/>
    <row r="100" spans="1:6" hidden="1" x14ac:dyDescent="0.25">
      <c r="E100" s="22">
        <f>SUM(D97:D99)</f>
        <v>2000000</v>
      </c>
      <c r="F100" s="18" t="s">
        <v>80</v>
      </c>
    </row>
    <row r="101" spans="1:6" hidden="1" x14ac:dyDescent="0.25">
      <c r="A101" s="23" t="s">
        <v>87</v>
      </c>
    </row>
    <row r="102" spans="1:6" hidden="1" x14ac:dyDescent="0.25">
      <c r="A102" s="34">
        <v>42546</v>
      </c>
      <c r="B102" s="33" t="s">
        <v>86</v>
      </c>
      <c r="D102" s="32">
        <v>6500</v>
      </c>
    </row>
    <row r="103" spans="1:6" hidden="1" x14ac:dyDescent="0.25">
      <c r="A103" s="34">
        <v>42555</v>
      </c>
      <c r="B103" s="33" t="s">
        <v>86</v>
      </c>
      <c r="D103" s="32">
        <v>6500</v>
      </c>
    </row>
    <row r="104" spans="1:6" hidden="1" x14ac:dyDescent="0.25">
      <c r="A104" s="34">
        <v>42555</v>
      </c>
      <c r="B104" s="33" t="s">
        <v>85</v>
      </c>
      <c r="D104" s="32">
        <v>6500</v>
      </c>
    </row>
    <row r="105" spans="1:6" hidden="1" x14ac:dyDescent="0.25">
      <c r="A105" s="34">
        <v>42545</v>
      </c>
      <c r="B105" s="33" t="s">
        <v>84</v>
      </c>
      <c r="D105" s="32">
        <v>6500</v>
      </c>
    </row>
    <row r="106" spans="1:6" hidden="1" x14ac:dyDescent="0.25">
      <c r="A106" s="34">
        <v>42550</v>
      </c>
      <c r="B106" s="33" t="s">
        <v>84</v>
      </c>
      <c r="C106" s="32"/>
      <c r="D106" s="32">
        <v>6500</v>
      </c>
    </row>
    <row r="107" spans="1:6" hidden="1" x14ac:dyDescent="0.25">
      <c r="A107" s="34">
        <v>42564</v>
      </c>
      <c r="B107" s="33" t="s">
        <v>83</v>
      </c>
      <c r="D107" s="32">
        <v>6500</v>
      </c>
    </row>
    <row r="108" spans="1:6" hidden="1" x14ac:dyDescent="0.25">
      <c r="A108" s="34">
        <v>42572</v>
      </c>
      <c r="B108" s="33" t="s">
        <v>82</v>
      </c>
      <c r="D108" s="32">
        <v>5000</v>
      </c>
    </row>
    <row r="109" spans="1:6" hidden="1" x14ac:dyDescent="0.25">
      <c r="A109" s="34">
        <v>42555</v>
      </c>
      <c r="B109" s="33" t="s">
        <v>81</v>
      </c>
      <c r="D109" s="32">
        <v>6500</v>
      </c>
      <c r="E109" s="43"/>
    </row>
    <row r="110" spans="1:6" hidden="1" x14ac:dyDescent="0.25"/>
    <row r="111" spans="1:6" hidden="1" x14ac:dyDescent="0.25">
      <c r="E111" s="22">
        <f>SUM(D102:D110)</f>
        <v>50500</v>
      </c>
      <c r="F111" s="18" t="s">
        <v>80</v>
      </c>
    </row>
    <row r="112" spans="1:6" hidden="1" x14ac:dyDescent="0.25"/>
    <row r="113" spans="1:8" hidden="1" x14ac:dyDescent="0.25">
      <c r="E113" s="21">
        <f>SUM(E2:E111)</f>
        <v>212176315</v>
      </c>
    </row>
    <row r="114" spans="1:8" hidden="1" x14ac:dyDescent="0.25"/>
    <row r="115" spans="1:8" hidden="1" x14ac:dyDescent="0.25">
      <c r="A115" s="18" t="s">
        <v>79</v>
      </c>
    </row>
    <row r="116" spans="1:8" hidden="1" x14ac:dyDescent="0.25">
      <c r="A116" s="34">
        <v>42531</v>
      </c>
      <c r="B116" s="33" t="s">
        <v>78</v>
      </c>
      <c r="C116" s="32">
        <v>2000000</v>
      </c>
    </row>
    <row r="117" spans="1:8" hidden="1" x14ac:dyDescent="0.25">
      <c r="A117" s="34">
        <v>42538</v>
      </c>
      <c r="B117" s="33" t="s">
        <v>77</v>
      </c>
      <c r="C117" s="32">
        <v>600000</v>
      </c>
    </row>
    <row r="118" spans="1:8" hidden="1" x14ac:dyDescent="0.25">
      <c r="A118" s="34">
        <v>42538</v>
      </c>
      <c r="B118" s="33" t="s">
        <v>76</v>
      </c>
      <c r="C118" s="32">
        <v>6500</v>
      </c>
    </row>
    <row r="119" spans="1:8" hidden="1" x14ac:dyDescent="0.25"/>
    <row r="120" spans="1:8" hidden="1" x14ac:dyDescent="0.25"/>
    <row r="121" spans="1:8" hidden="1" x14ac:dyDescent="0.25">
      <c r="A121" s="18" t="s">
        <v>75</v>
      </c>
    </row>
    <row r="122" spans="1:8" hidden="1" x14ac:dyDescent="0.25">
      <c r="A122" s="46">
        <v>42552</v>
      </c>
      <c r="B122" s="45" t="s">
        <v>74</v>
      </c>
      <c r="C122" s="44"/>
      <c r="D122" s="32">
        <f>150000*35</f>
        <v>5250000</v>
      </c>
      <c r="E122" s="43"/>
    </row>
    <row r="123" spans="1:8" hidden="1" x14ac:dyDescent="0.25">
      <c r="A123" s="34">
        <v>42555</v>
      </c>
      <c r="B123" s="33" t="s">
        <v>73</v>
      </c>
      <c r="D123" s="32">
        <v>750000</v>
      </c>
      <c r="E123" s="43"/>
    </row>
    <row r="124" spans="1:8" s="39" customFormat="1" hidden="1" x14ac:dyDescent="0.25">
      <c r="A124" s="38">
        <v>42561</v>
      </c>
      <c r="B124" s="37" t="s">
        <v>72</v>
      </c>
      <c r="C124" s="36"/>
      <c r="D124" s="35">
        <v>2000000</v>
      </c>
      <c r="E124" s="42"/>
      <c r="F124" s="22">
        <f>SUM(D122:D125)</f>
        <v>11000000</v>
      </c>
      <c r="G124" s="41"/>
      <c r="H124" s="40"/>
    </row>
    <row r="125" spans="1:8" s="39" customFormat="1" hidden="1" x14ac:dyDescent="0.25">
      <c r="A125" s="38">
        <v>42563</v>
      </c>
      <c r="B125" s="37" t="s">
        <v>71</v>
      </c>
      <c r="C125" s="36"/>
      <c r="D125" s="35">
        <v>3000000</v>
      </c>
      <c r="E125" s="42"/>
      <c r="G125" s="41"/>
      <c r="H125" s="40"/>
    </row>
    <row r="126" spans="1:8" hidden="1" x14ac:dyDescent="0.25">
      <c r="A126" s="38">
        <v>42579</v>
      </c>
      <c r="B126" s="37" t="s">
        <v>70</v>
      </c>
      <c r="C126" s="36"/>
      <c r="D126" s="35">
        <v>6000000</v>
      </c>
      <c r="F126" s="22"/>
    </row>
    <row r="127" spans="1:8" hidden="1" x14ac:dyDescent="0.25">
      <c r="A127" s="38">
        <v>42579</v>
      </c>
      <c r="B127" s="37" t="s">
        <v>69</v>
      </c>
      <c r="C127" s="36"/>
      <c r="D127" s="35">
        <v>3000000</v>
      </c>
    </row>
    <row r="128" spans="1:8" hidden="1" x14ac:dyDescent="0.25">
      <c r="A128" s="38">
        <v>42579</v>
      </c>
      <c r="B128" s="37" t="s">
        <v>68</v>
      </c>
      <c r="C128" s="36"/>
      <c r="D128" s="35">
        <v>2000000</v>
      </c>
    </row>
    <row r="129" spans="1:6" hidden="1" x14ac:dyDescent="0.25">
      <c r="A129" s="38">
        <v>42579</v>
      </c>
      <c r="B129" s="37" t="s">
        <v>67</v>
      </c>
      <c r="C129" s="36"/>
      <c r="D129" s="35">
        <v>4000000</v>
      </c>
    </row>
    <row r="130" spans="1:6" hidden="1" x14ac:dyDescent="0.25">
      <c r="A130" s="38">
        <v>42579</v>
      </c>
      <c r="B130" s="37" t="s">
        <v>66</v>
      </c>
      <c r="C130" s="36"/>
      <c r="D130" s="35">
        <v>6000000</v>
      </c>
      <c r="F130" s="22">
        <f>SUM(D126:D133)</f>
        <v>34000000</v>
      </c>
    </row>
    <row r="131" spans="1:6" hidden="1" x14ac:dyDescent="0.25">
      <c r="A131" s="38">
        <v>42579</v>
      </c>
      <c r="B131" s="37" t="s">
        <v>65</v>
      </c>
      <c r="C131" s="36"/>
      <c r="D131" s="35">
        <v>5000000</v>
      </c>
    </row>
    <row r="132" spans="1:6" hidden="1" x14ac:dyDescent="0.25">
      <c r="A132" s="38">
        <v>42579</v>
      </c>
      <c r="B132" s="37" t="s">
        <v>64</v>
      </c>
      <c r="C132" s="36"/>
      <c r="D132" s="35">
        <v>4000000</v>
      </c>
    </row>
    <row r="133" spans="1:6" hidden="1" x14ac:dyDescent="0.25">
      <c r="A133" s="34">
        <v>42591</v>
      </c>
      <c r="B133" s="33" t="s">
        <v>63</v>
      </c>
      <c r="D133" s="32">
        <v>4000000</v>
      </c>
    </row>
    <row r="134" spans="1:6" hidden="1" x14ac:dyDescent="0.25"/>
    <row r="135" spans="1:6" hidden="1" x14ac:dyDescent="0.25"/>
    <row r="136" spans="1:6" hidden="1" x14ac:dyDescent="0.25"/>
    <row r="137" spans="1:6" hidden="1" x14ac:dyDescent="0.25"/>
    <row r="138" spans="1:6" hidden="1" x14ac:dyDescent="0.25"/>
    <row r="139" spans="1:6" hidden="1" x14ac:dyDescent="0.25"/>
    <row r="140" spans="1:6" hidden="1" x14ac:dyDescent="0.25"/>
    <row r="141" spans="1:6" hidden="1" x14ac:dyDescent="0.25">
      <c r="E141" s="22">
        <f>SUM(D122:D140)</f>
        <v>45000000</v>
      </c>
      <c r="F141" s="22"/>
    </row>
    <row r="142" spans="1:6" hidden="1" x14ac:dyDescent="0.25"/>
    <row r="143" spans="1:6" hidden="1" x14ac:dyDescent="0.25">
      <c r="B143" s="18" t="s">
        <v>62</v>
      </c>
      <c r="D143" s="21">
        <v>79240943</v>
      </c>
    </row>
    <row r="144" spans="1:6" hidden="1" x14ac:dyDescent="0.25">
      <c r="B144" s="18" t="s">
        <v>61</v>
      </c>
      <c r="D144" s="19">
        <f>D143-F130</f>
        <v>45240943</v>
      </c>
    </row>
    <row r="145" spans="2:8" hidden="1" x14ac:dyDescent="0.25">
      <c r="B145" s="18" t="s">
        <v>60</v>
      </c>
    </row>
    <row r="146" spans="2:8" hidden="1" x14ac:dyDescent="0.25">
      <c r="B146" s="18" t="s">
        <v>59</v>
      </c>
      <c r="C146" s="21"/>
      <c r="D146" s="21">
        <f>500000*21</f>
        <v>10500000</v>
      </c>
    </row>
    <row r="147" spans="2:8" hidden="1" x14ac:dyDescent="0.25">
      <c r="B147" s="18" t="s">
        <v>58</v>
      </c>
      <c r="C147" s="19"/>
      <c r="D147" s="21">
        <v>10000000</v>
      </c>
      <c r="E147" s="18" t="s">
        <v>57</v>
      </c>
    </row>
    <row r="148" spans="2:8" hidden="1" x14ac:dyDescent="0.25"/>
    <row r="149" spans="2:8" hidden="1" x14ac:dyDescent="0.25">
      <c r="C149" s="19"/>
    </row>
    <row r="150" spans="2:8" hidden="1" x14ac:dyDescent="0.25">
      <c r="B150" s="27">
        <v>11</v>
      </c>
      <c r="C150" s="30" t="s">
        <v>56</v>
      </c>
      <c r="D150" s="30" t="s">
        <v>55</v>
      </c>
      <c r="E150" s="30" t="s">
        <v>54</v>
      </c>
      <c r="F150" s="31" t="s">
        <v>53</v>
      </c>
      <c r="G150" s="25"/>
      <c r="H150" s="24">
        <v>3000000</v>
      </c>
    </row>
    <row r="151" spans="2:8" hidden="1" x14ac:dyDescent="0.25">
      <c r="B151" s="27">
        <v>17</v>
      </c>
      <c r="C151" s="30" t="s">
        <v>52</v>
      </c>
      <c r="D151" s="26" t="s">
        <v>51</v>
      </c>
      <c r="E151" s="29" t="s">
        <v>50</v>
      </c>
      <c r="F151" s="28" t="s">
        <v>49</v>
      </c>
      <c r="G151" s="25"/>
      <c r="H151" s="24">
        <v>3000000</v>
      </c>
    </row>
    <row r="152" spans="2:8" hidden="1" x14ac:dyDescent="0.25">
      <c r="B152" s="27">
        <v>8</v>
      </c>
      <c r="C152" s="26" t="s">
        <v>48</v>
      </c>
      <c r="D152" s="26" t="s">
        <v>47</v>
      </c>
      <c r="E152" s="25"/>
      <c r="F152" s="25"/>
      <c r="G152" s="25"/>
      <c r="H152" s="24">
        <v>3000000</v>
      </c>
    </row>
    <row r="153" spans="2:8" hidden="1" x14ac:dyDescent="0.25">
      <c r="B153" s="27">
        <v>9</v>
      </c>
      <c r="C153" s="26" t="s">
        <v>46</v>
      </c>
      <c r="D153" s="26" t="s">
        <v>45</v>
      </c>
      <c r="E153" s="25"/>
      <c r="F153" s="25"/>
      <c r="G153" s="25"/>
      <c r="H153" s="24">
        <v>3000000</v>
      </c>
    </row>
    <row r="154" spans="2:8" hidden="1" x14ac:dyDescent="0.25">
      <c r="G154" s="18" t="s">
        <v>44</v>
      </c>
      <c r="H154" s="21">
        <f>SUM(H150:H153)</f>
        <v>12000000</v>
      </c>
    </row>
    <row r="155" spans="2:8" hidden="1" x14ac:dyDescent="0.25"/>
    <row r="156" spans="2:8" x14ac:dyDescent="0.25">
      <c r="B156" s="23" t="s">
        <v>43</v>
      </c>
    </row>
    <row r="157" spans="2:8" x14ac:dyDescent="0.25">
      <c r="B157" s="18" t="s">
        <v>42</v>
      </c>
      <c r="C157" s="19">
        <f>D143</f>
        <v>79240943</v>
      </c>
    </row>
    <row r="158" spans="2:8" x14ac:dyDescent="0.25">
      <c r="B158" s="20" t="s">
        <v>41</v>
      </c>
      <c r="D158" s="22">
        <f>F130</f>
        <v>34000000</v>
      </c>
      <c r="E158" s="18" t="s">
        <v>37</v>
      </c>
    </row>
    <row r="159" spans="2:8" x14ac:dyDescent="0.25">
      <c r="B159" s="20" t="s">
        <v>40</v>
      </c>
      <c r="D159" s="22">
        <v>10000000</v>
      </c>
      <c r="E159" s="18" t="s">
        <v>37</v>
      </c>
    </row>
    <row r="160" spans="2:8" x14ac:dyDescent="0.25">
      <c r="B160" s="18" t="s">
        <v>39</v>
      </c>
      <c r="C160" s="19">
        <f>C157-D158-D159</f>
        <v>35240943</v>
      </c>
    </row>
    <row r="161" spans="2:5" x14ac:dyDescent="0.25">
      <c r="B161" s="20" t="s">
        <v>38</v>
      </c>
      <c r="D161" s="21">
        <v>8096000</v>
      </c>
      <c r="E161" s="18" t="s">
        <v>37</v>
      </c>
    </row>
    <row r="162" spans="2:5" x14ac:dyDescent="0.25">
      <c r="B162" s="20" t="s">
        <v>36</v>
      </c>
      <c r="D162" s="21">
        <v>12000000</v>
      </c>
      <c r="E162" s="18" t="s">
        <v>34</v>
      </c>
    </row>
    <row r="163" spans="2:5" x14ac:dyDescent="0.25">
      <c r="B163" s="20" t="s">
        <v>35</v>
      </c>
      <c r="D163" s="19">
        <f>500000*21</f>
        <v>10500000</v>
      </c>
      <c r="E163" s="18" t="s">
        <v>34</v>
      </c>
    </row>
    <row r="164" spans="2:5" x14ac:dyDescent="0.25">
      <c r="B164" s="18" t="s">
        <v>33</v>
      </c>
      <c r="C164" s="19">
        <f>C160-D161-D162-D163</f>
        <v>4644943</v>
      </c>
    </row>
    <row r="165" spans="2:5" x14ac:dyDescent="0.25">
      <c r="D165" s="19"/>
    </row>
    <row r="166" spans="2:5" x14ac:dyDescent="0.25">
      <c r="D166" s="19">
        <f>D158+D159+D161</f>
        <v>52096000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21" workbookViewId="0">
      <selection activeCell="D42" sqref="D42"/>
    </sheetView>
  </sheetViews>
  <sheetFormatPr defaultRowHeight="15" x14ac:dyDescent="0.25"/>
  <cols>
    <col min="1" max="1" width="6.42578125" style="18" customWidth="1"/>
    <col min="2" max="2" width="24.140625" style="18" bestFit="1" customWidth="1"/>
    <col min="3" max="4" width="16" style="32" bestFit="1" customWidth="1"/>
    <col min="5" max="5" width="4.85546875" style="32" customWidth="1"/>
    <col min="6" max="6" width="9.140625" style="18"/>
    <col min="7" max="7" width="15.28515625" style="18" bestFit="1" customWidth="1"/>
    <col min="8" max="8" width="9.140625" style="18"/>
    <col min="9" max="9" width="9.7109375" style="18" bestFit="1" customWidth="1"/>
    <col min="10" max="16384" width="9.140625" style="18"/>
  </cols>
  <sheetData>
    <row r="1" spans="1:7" ht="27" customHeight="1" x14ac:dyDescent="0.25">
      <c r="A1" s="140" t="s">
        <v>199</v>
      </c>
      <c r="B1" s="140"/>
      <c r="C1" s="140"/>
      <c r="D1" s="140"/>
      <c r="E1" s="140"/>
      <c r="F1" s="140"/>
    </row>
    <row r="2" spans="1:7" ht="20.25" customHeight="1" x14ac:dyDescent="0.25">
      <c r="A2" s="61" t="s">
        <v>198</v>
      </c>
    </row>
    <row r="3" spans="1:7" x14ac:dyDescent="0.25">
      <c r="B3" s="18" t="s">
        <v>197</v>
      </c>
      <c r="D3" s="68">
        <v>258718393</v>
      </c>
      <c r="E3" s="32" t="s">
        <v>196</v>
      </c>
      <c r="G3" s="67">
        <f>D3+D21</f>
        <v>304218393</v>
      </c>
    </row>
    <row r="4" spans="1:7" x14ac:dyDescent="0.25">
      <c r="D4" s="68"/>
    </row>
    <row r="5" spans="1:7" ht="6" customHeight="1" x14ac:dyDescent="0.25"/>
    <row r="6" spans="1:7" ht="20.25" customHeight="1" x14ac:dyDescent="0.25">
      <c r="A6" s="61" t="s">
        <v>195</v>
      </c>
    </row>
    <row r="7" spans="1:7" x14ac:dyDescent="0.25">
      <c r="B7" s="18" t="s">
        <v>194</v>
      </c>
      <c r="C7" s="32">
        <f>-'[1]REAL '!E7</f>
        <v>-59890000</v>
      </c>
    </row>
    <row r="8" spans="1:7" x14ac:dyDescent="0.25">
      <c r="B8" s="18" t="s">
        <v>193</v>
      </c>
      <c r="C8" s="32">
        <f>-('[1]REAL '!E9)</f>
        <v>-31500000</v>
      </c>
    </row>
    <row r="9" spans="1:7" x14ac:dyDescent="0.25">
      <c r="B9" s="18" t="s">
        <v>192</v>
      </c>
      <c r="C9" s="32">
        <f>-'[1]REAL '!E10</f>
        <v>-1082400</v>
      </c>
    </row>
    <row r="10" spans="1:7" x14ac:dyDescent="0.25">
      <c r="B10" s="18" t="s">
        <v>191</v>
      </c>
      <c r="C10" s="32">
        <f>-('[1]REAL '!E11+'[1]REAL '!E12+'[1]REAL '!E13)</f>
        <v>-12150000</v>
      </c>
    </row>
    <row r="11" spans="1:7" x14ac:dyDescent="0.25">
      <c r="B11" s="18" t="s">
        <v>190</v>
      </c>
      <c r="C11" s="32">
        <f>-('[1]REAL '!E14+'[1]REAL '!E18)</f>
        <v>-53000000</v>
      </c>
    </row>
    <row r="12" spans="1:7" x14ac:dyDescent="0.25">
      <c r="B12" s="18" t="s">
        <v>189</v>
      </c>
      <c r="C12" s="32">
        <f>-'[1]REAL '!E19</f>
        <v>-10500000</v>
      </c>
    </row>
    <row r="13" spans="1:7" ht="15.75" thickBot="1" x14ac:dyDescent="0.3">
      <c r="B13" s="18" t="s">
        <v>188</v>
      </c>
      <c r="C13" s="32">
        <f>-('[1]REAL '!E15+'[1]REAL '!E17)</f>
        <v>-761200</v>
      </c>
      <c r="D13" s="58">
        <f>SUM(C7:C13)</f>
        <v>-168883600</v>
      </c>
      <c r="E13" s="62" t="s">
        <v>187</v>
      </c>
      <c r="G13" s="67">
        <f>D13+D30</f>
        <v>-212316315</v>
      </c>
    </row>
    <row r="14" spans="1:7" ht="15.75" thickTop="1" x14ac:dyDescent="0.25"/>
    <row r="15" spans="1:7" ht="15.75" thickBot="1" x14ac:dyDescent="0.3">
      <c r="A15" s="66" t="s">
        <v>186</v>
      </c>
      <c r="B15" s="65"/>
      <c r="C15" s="64" t="s">
        <v>185</v>
      </c>
      <c r="D15" s="56">
        <f>D3+D4+D13</f>
        <v>89834793</v>
      </c>
      <c r="E15" s="32" t="s">
        <v>184</v>
      </c>
      <c r="G15" s="19"/>
    </row>
    <row r="16" spans="1:7" ht="15.75" thickTop="1" x14ac:dyDescent="0.25"/>
    <row r="17" spans="1:5" ht="27" customHeight="1" x14ac:dyDescent="0.25">
      <c r="A17" s="63" t="s">
        <v>183</v>
      </c>
      <c r="B17" s="63"/>
      <c r="C17" s="63"/>
      <c r="D17" s="63"/>
      <c r="E17" s="63"/>
    </row>
    <row r="18" spans="1:5" ht="20.25" customHeight="1" x14ac:dyDescent="0.25">
      <c r="A18" s="61" t="s">
        <v>182</v>
      </c>
    </row>
    <row r="19" spans="1:5" x14ac:dyDescent="0.25">
      <c r="B19" s="18" t="s">
        <v>181</v>
      </c>
      <c r="C19" s="32">
        <f>3000000+7500000+20000000</f>
        <v>30500000</v>
      </c>
    </row>
    <row r="21" spans="1:5" ht="15.75" thickBot="1" x14ac:dyDescent="0.3">
      <c r="B21" s="18" t="s">
        <v>180</v>
      </c>
      <c r="C21" s="32">
        <v>15000000</v>
      </c>
      <c r="D21" s="58">
        <f>SUM(C19:C21)</f>
        <v>45500000</v>
      </c>
      <c r="E21" s="62" t="s">
        <v>179</v>
      </c>
    </row>
    <row r="22" spans="1:5" ht="15.75" thickTop="1" x14ac:dyDescent="0.25"/>
    <row r="23" spans="1:5" ht="20.25" customHeight="1" x14ac:dyDescent="0.25">
      <c r="A23" s="61" t="s">
        <v>178</v>
      </c>
    </row>
    <row r="24" spans="1:5" x14ac:dyDescent="0.25">
      <c r="B24" s="18" t="s">
        <v>177</v>
      </c>
      <c r="C24" s="32">
        <f>-'[1]REAL '!E38</f>
        <v>-17013265</v>
      </c>
    </row>
    <row r="25" spans="1:5" x14ac:dyDescent="0.25">
      <c r="B25" s="18" t="s">
        <v>176</v>
      </c>
      <c r="C25" s="32">
        <f>-'[1]REAL '!E43</f>
        <v>-2873250</v>
      </c>
    </row>
    <row r="26" spans="1:5" x14ac:dyDescent="0.25">
      <c r="B26" s="18" t="s">
        <v>175</v>
      </c>
      <c r="C26" s="32">
        <f>-'[1]REAL '!E56</f>
        <v>-6535000</v>
      </c>
    </row>
    <row r="27" spans="1:5" x14ac:dyDescent="0.25">
      <c r="B27" s="18" t="s">
        <v>174</v>
      </c>
      <c r="C27" s="32">
        <f>-'[1]REAL '!E76</f>
        <v>-12147200</v>
      </c>
    </row>
    <row r="28" spans="1:5" x14ac:dyDescent="0.25">
      <c r="B28" s="18" t="s">
        <v>173</v>
      </c>
      <c r="C28" s="32">
        <f>-'[1]REAL '!E58</f>
        <v>-2000000</v>
      </c>
      <c r="D28" s="60"/>
    </row>
    <row r="29" spans="1:5" x14ac:dyDescent="0.25">
      <c r="B29" s="18" t="s">
        <v>172</v>
      </c>
      <c r="C29" s="32">
        <f>-'[1]REAL '!E92</f>
        <v>-2813500</v>
      </c>
      <c r="E29" s="32" t="s">
        <v>171</v>
      </c>
    </row>
    <row r="30" spans="1:5" ht="15.75" thickBot="1" x14ac:dyDescent="0.3">
      <c r="B30" s="59" t="s">
        <v>87</v>
      </c>
      <c r="C30" s="32">
        <f>-LPJ_2016_SUDAH_BAYAR!E111</f>
        <v>-50500</v>
      </c>
      <c r="D30" s="58">
        <f>SUM(C24:C30)</f>
        <v>-43432715</v>
      </c>
    </row>
    <row r="31" spans="1:5" ht="15.75" thickTop="1" x14ac:dyDescent="0.25"/>
    <row r="32" spans="1:5" ht="20.25" customHeight="1" thickBot="1" x14ac:dyDescent="0.3">
      <c r="A32" s="57" t="s">
        <v>170</v>
      </c>
      <c r="C32" s="55" t="s">
        <v>169</v>
      </c>
      <c r="D32" s="56">
        <f>D21+D30</f>
        <v>2067285</v>
      </c>
      <c r="E32" s="32" t="s">
        <v>168</v>
      </c>
    </row>
    <row r="33" spans="3:3" ht="15.75" thickTop="1" x14ac:dyDescent="0.25">
      <c r="C33" s="55"/>
    </row>
  </sheetData>
  <mergeCells count="1">
    <mergeCell ref="A1:F1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6"/>
  <sheetViews>
    <sheetView workbookViewId="0"/>
  </sheetViews>
  <sheetFormatPr defaultRowHeight="15" x14ac:dyDescent="0.25"/>
  <cols>
    <col min="1" max="1" width="1.28515625" customWidth="1"/>
    <col min="2" max="2" width="36.7109375" customWidth="1"/>
    <col min="3" max="3" width="21.5703125" style="91" customWidth="1"/>
    <col min="4" max="4" width="31.28515625" style="92" customWidth="1"/>
    <col min="5" max="5" width="1.28515625" customWidth="1"/>
    <col min="8" max="8" width="17" bestFit="1" customWidth="1"/>
    <col min="10" max="10" width="35.5703125" customWidth="1"/>
    <col min="11" max="11" width="34.140625" customWidth="1"/>
    <col min="12" max="12" width="17.5703125" hidden="1" customWidth="1"/>
    <col min="13" max="13" width="18.28515625" hidden="1" customWidth="1"/>
    <col min="14" max="14" width="13.7109375" customWidth="1"/>
    <col min="15" max="15" width="15.42578125" customWidth="1"/>
    <col min="16" max="16" width="16" customWidth="1"/>
    <col min="257" max="257" width="1.28515625" customWidth="1"/>
    <col min="258" max="258" width="36.7109375" customWidth="1"/>
    <col min="259" max="259" width="21.5703125" customWidth="1"/>
    <col min="260" max="260" width="31.28515625" customWidth="1"/>
    <col min="261" max="261" width="1.28515625" customWidth="1"/>
    <col min="513" max="513" width="1.28515625" customWidth="1"/>
    <col min="514" max="514" width="36.7109375" customWidth="1"/>
    <col min="515" max="515" width="21.5703125" customWidth="1"/>
    <col min="516" max="516" width="31.28515625" customWidth="1"/>
    <col min="517" max="517" width="1.28515625" customWidth="1"/>
    <col min="769" max="769" width="1.28515625" customWidth="1"/>
    <col min="770" max="770" width="36.7109375" customWidth="1"/>
    <col min="771" max="771" width="21.5703125" customWidth="1"/>
    <col min="772" max="772" width="31.28515625" customWidth="1"/>
    <col min="773" max="773" width="1.28515625" customWidth="1"/>
    <col min="1025" max="1025" width="1.28515625" customWidth="1"/>
    <col min="1026" max="1026" width="36.7109375" customWidth="1"/>
    <col min="1027" max="1027" width="21.5703125" customWidth="1"/>
    <col min="1028" max="1028" width="31.28515625" customWidth="1"/>
    <col min="1029" max="1029" width="1.28515625" customWidth="1"/>
    <col min="1281" max="1281" width="1.28515625" customWidth="1"/>
    <col min="1282" max="1282" width="36.7109375" customWidth="1"/>
    <col min="1283" max="1283" width="21.5703125" customWidth="1"/>
    <col min="1284" max="1284" width="31.28515625" customWidth="1"/>
    <col min="1285" max="1285" width="1.28515625" customWidth="1"/>
    <col min="1537" max="1537" width="1.28515625" customWidth="1"/>
    <col min="1538" max="1538" width="36.7109375" customWidth="1"/>
    <col min="1539" max="1539" width="21.5703125" customWidth="1"/>
    <col min="1540" max="1540" width="31.28515625" customWidth="1"/>
    <col min="1541" max="1541" width="1.28515625" customWidth="1"/>
    <col min="1793" max="1793" width="1.28515625" customWidth="1"/>
    <col min="1794" max="1794" width="36.7109375" customWidth="1"/>
    <col min="1795" max="1795" width="21.5703125" customWidth="1"/>
    <col min="1796" max="1796" width="31.28515625" customWidth="1"/>
    <col min="1797" max="1797" width="1.28515625" customWidth="1"/>
    <col min="2049" max="2049" width="1.28515625" customWidth="1"/>
    <col min="2050" max="2050" width="36.7109375" customWidth="1"/>
    <col min="2051" max="2051" width="21.5703125" customWidth="1"/>
    <col min="2052" max="2052" width="31.28515625" customWidth="1"/>
    <col min="2053" max="2053" width="1.28515625" customWidth="1"/>
    <col min="2305" max="2305" width="1.28515625" customWidth="1"/>
    <col min="2306" max="2306" width="36.7109375" customWidth="1"/>
    <col min="2307" max="2307" width="21.5703125" customWidth="1"/>
    <col min="2308" max="2308" width="31.28515625" customWidth="1"/>
    <col min="2309" max="2309" width="1.28515625" customWidth="1"/>
    <col min="2561" max="2561" width="1.28515625" customWidth="1"/>
    <col min="2562" max="2562" width="36.7109375" customWidth="1"/>
    <col min="2563" max="2563" width="21.5703125" customWidth="1"/>
    <col min="2564" max="2564" width="31.28515625" customWidth="1"/>
    <col min="2565" max="2565" width="1.28515625" customWidth="1"/>
    <col min="2817" max="2817" width="1.28515625" customWidth="1"/>
    <col min="2818" max="2818" width="36.7109375" customWidth="1"/>
    <col min="2819" max="2819" width="21.5703125" customWidth="1"/>
    <col min="2820" max="2820" width="31.28515625" customWidth="1"/>
    <col min="2821" max="2821" width="1.28515625" customWidth="1"/>
    <col min="3073" max="3073" width="1.28515625" customWidth="1"/>
    <col min="3074" max="3074" width="36.7109375" customWidth="1"/>
    <col min="3075" max="3075" width="21.5703125" customWidth="1"/>
    <col min="3076" max="3076" width="31.28515625" customWidth="1"/>
    <col min="3077" max="3077" width="1.28515625" customWidth="1"/>
    <col min="3329" max="3329" width="1.28515625" customWidth="1"/>
    <col min="3330" max="3330" width="36.7109375" customWidth="1"/>
    <col min="3331" max="3331" width="21.5703125" customWidth="1"/>
    <col min="3332" max="3332" width="31.28515625" customWidth="1"/>
    <col min="3333" max="3333" width="1.28515625" customWidth="1"/>
    <col min="3585" max="3585" width="1.28515625" customWidth="1"/>
    <col min="3586" max="3586" width="36.7109375" customWidth="1"/>
    <col min="3587" max="3587" width="21.5703125" customWidth="1"/>
    <col min="3588" max="3588" width="31.28515625" customWidth="1"/>
    <col min="3589" max="3589" width="1.28515625" customWidth="1"/>
    <col min="3841" max="3841" width="1.28515625" customWidth="1"/>
    <col min="3842" max="3842" width="36.7109375" customWidth="1"/>
    <col min="3843" max="3843" width="21.5703125" customWidth="1"/>
    <col min="3844" max="3844" width="31.28515625" customWidth="1"/>
    <col min="3845" max="3845" width="1.28515625" customWidth="1"/>
    <col min="4097" max="4097" width="1.28515625" customWidth="1"/>
    <col min="4098" max="4098" width="36.7109375" customWidth="1"/>
    <col min="4099" max="4099" width="21.5703125" customWidth="1"/>
    <col min="4100" max="4100" width="31.28515625" customWidth="1"/>
    <col min="4101" max="4101" width="1.28515625" customWidth="1"/>
    <col min="4353" max="4353" width="1.28515625" customWidth="1"/>
    <col min="4354" max="4354" width="36.7109375" customWidth="1"/>
    <col min="4355" max="4355" width="21.5703125" customWidth="1"/>
    <col min="4356" max="4356" width="31.28515625" customWidth="1"/>
    <col min="4357" max="4357" width="1.28515625" customWidth="1"/>
    <col min="4609" max="4609" width="1.28515625" customWidth="1"/>
    <col min="4610" max="4610" width="36.7109375" customWidth="1"/>
    <col min="4611" max="4611" width="21.5703125" customWidth="1"/>
    <col min="4612" max="4612" width="31.28515625" customWidth="1"/>
    <col min="4613" max="4613" width="1.28515625" customWidth="1"/>
    <col min="4865" max="4865" width="1.28515625" customWidth="1"/>
    <col min="4866" max="4866" width="36.7109375" customWidth="1"/>
    <col min="4867" max="4867" width="21.5703125" customWidth="1"/>
    <col min="4868" max="4868" width="31.28515625" customWidth="1"/>
    <col min="4869" max="4869" width="1.28515625" customWidth="1"/>
    <col min="5121" max="5121" width="1.28515625" customWidth="1"/>
    <col min="5122" max="5122" width="36.7109375" customWidth="1"/>
    <col min="5123" max="5123" width="21.5703125" customWidth="1"/>
    <col min="5124" max="5124" width="31.28515625" customWidth="1"/>
    <col min="5125" max="5125" width="1.28515625" customWidth="1"/>
    <col min="5377" max="5377" width="1.28515625" customWidth="1"/>
    <col min="5378" max="5378" width="36.7109375" customWidth="1"/>
    <col min="5379" max="5379" width="21.5703125" customWidth="1"/>
    <col min="5380" max="5380" width="31.28515625" customWidth="1"/>
    <col min="5381" max="5381" width="1.28515625" customWidth="1"/>
    <col min="5633" max="5633" width="1.28515625" customWidth="1"/>
    <col min="5634" max="5634" width="36.7109375" customWidth="1"/>
    <col min="5635" max="5635" width="21.5703125" customWidth="1"/>
    <col min="5636" max="5636" width="31.28515625" customWidth="1"/>
    <col min="5637" max="5637" width="1.28515625" customWidth="1"/>
    <col min="5889" max="5889" width="1.28515625" customWidth="1"/>
    <col min="5890" max="5890" width="36.7109375" customWidth="1"/>
    <col min="5891" max="5891" width="21.5703125" customWidth="1"/>
    <col min="5892" max="5892" width="31.28515625" customWidth="1"/>
    <col min="5893" max="5893" width="1.28515625" customWidth="1"/>
    <col min="6145" max="6145" width="1.28515625" customWidth="1"/>
    <col min="6146" max="6146" width="36.7109375" customWidth="1"/>
    <col min="6147" max="6147" width="21.5703125" customWidth="1"/>
    <col min="6148" max="6148" width="31.28515625" customWidth="1"/>
    <col min="6149" max="6149" width="1.28515625" customWidth="1"/>
    <col min="6401" max="6401" width="1.28515625" customWidth="1"/>
    <col min="6402" max="6402" width="36.7109375" customWidth="1"/>
    <col min="6403" max="6403" width="21.5703125" customWidth="1"/>
    <col min="6404" max="6404" width="31.28515625" customWidth="1"/>
    <col min="6405" max="6405" width="1.28515625" customWidth="1"/>
    <col min="6657" max="6657" width="1.28515625" customWidth="1"/>
    <col min="6658" max="6658" width="36.7109375" customWidth="1"/>
    <col min="6659" max="6659" width="21.5703125" customWidth="1"/>
    <col min="6660" max="6660" width="31.28515625" customWidth="1"/>
    <col min="6661" max="6661" width="1.28515625" customWidth="1"/>
    <col min="6913" max="6913" width="1.28515625" customWidth="1"/>
    <col min="6914" max="6914" width="36.7109375" customWidth="1"/>
    <col min="6915" max="6915" width="21.5703125" customWidth="1"/>
    <col min="6916" max="6916" width="31.28515625" customWidth="1"/>
    <col min="6917" max="6917" width="1.28515625" customWidth="1"/>
    <col min="7169" max="7169" width="1.28515625" customWidth="1"/>
    <col min="7170" max="7170" width="36.7109375" customWidth="1"/>
    <col min="7171" max="7171" width="21.5703125" customWidth="1"/>
    <col min="7172" max="7172" width="31.28515625" customWidth="1"/>
    <col min="7173" max="7173" width="1.28515625" customWidth="1"/>
    <col min="7425" max="7425" width="1.28515625" customWidth="1"/>
    <col min="7426" max="7426" width="36.7109375" customWidth="1"/>
    <col min="7427" max="7427" width="21.5703125" customWidth="1"/>
    <col min="7428" max="7428" width="31.28515625" customWidth="1"/>
    <col min="7429" max="7429" width="1.28515625" customWidth="1"/>
    <col min="7681" max="7681" width="1.28515625" customWidth="1"/>
    <col min="7682" max="7682" width="36.7109375" customWidth="1"/>
    <col min="7683" max="7683" width="21.5703125" customWidth="1"/>
    <col min="7684" max="7684" width="31.28515625" customWidth="1"/>
    <col min="7685" max="7685" width="1.28515625" customWidth="1"/>
    <col min="7937" max="7937" width="1.28515625" customWidth="1"/>
    <col min="7938" max="7938" width="36.7109375" customWidth="1"/>
    <col min="7939" max="7939" width="21.5703125" customWidth="1"/>
    <col min="7940" max="7940" width="31.28515625" customWidth="1"/>
    <col min="7941" max="7941" width="1.28515625" customWidth="1"/>
    <col min="8193" max="8193" width="1.28515625" customWidth="1"/>
    <col min="8194" max="8194" width="36.7109375" customWidth="1"/>
    <col min="8195" max="8195" width="21.5703125" customWidth="1"/>
    <col min="8196" max="8196" width="31.28515625" customWidth="1"/>
    <col min="8197" max="8197" width="1.28515625" customWidth="1"/>
    <col min="8449" max="8449" width="1.28515625" customWidth="1"/>
    <col min="8450" max="8450" width="36.7109375" customWidth="1"/>
    <col min="8451" max="8451" width="21.5703125" customWidth="1"/>
    <col min="8452" max="8452" width="31.28515625" customWidth="1"/>
    <col min="8453" max="8453" width="1.28515625" customWidth="1"/>
    <col min="8705" max="8705" width="1.28515625" customWidth="1"/>
    <col min="8706" max="8706" width="36.7109375" customWidth="1"/>
    <col min="8707" max="8707" width="21.5703125" customWidth="1"/>
    <col min="8708" max="8708" width="31.28515625" customWidth="1"/>
    <col min="8709" max="8709" width="1.28515625" customWidth="1"/>
    <col min="8961" max="8961" width="1.28515625" customWidth="1"/>
    <col min="8962" max="8962" width="36.7109375" customWidth="1"/>
    <col min="8963" max="8963" width="21.5703125" customWidth="1"/>
    <col min="8964" max="8964" width="31.28515625" customWidth="1"/>
    <col min="8965" max="8965" width="1.28515625" customWidth="1"/>
    <col min="9217" max="9217" width="1.28515625" customWidth="1"/>
    <col min="9218" max="9218" width="36.7109375" customWidth="1"/>
    <col min="9219" max="9219" width="21.5703125" customWidth="1"/>
    <col min="9220" max="9220" width="31.28515625" customWidth="1"/>
    <col min="9221" max="9221" width="1.28515625" customWidth="1"/>
    <col min="9473" max="9473" width="1.28515625" customWidth="1"/>
    <col min="9474" max="9474" width="36.7109375" customWidth="1"/>
    <col min="9475" max="9475" width="21.5703125" customWidth="1"/>
    <col min="9476" max="9476" width="31.28515625" customWidth="1"/>
    <col min="9477" max="9477" width="1.28515625" customWidth="1"/>
    <col min="9729" max="9729" width="1.28515625" customWidth="1"/>
    <col min="9730" max="9730" width="36.7109375" customWidth="1"/>
    <col min="9731" max="9731" width="21.5703125" customWidth="1"/>
    <col min="9732" max="9732" width="31.28515625" customWidth="1"/>
    <col min="9733" max="9733" width="1.28515625" customWidth="1"/>
    <col min="9985" max="9985" width="1.28515625" customWidth="1"/>
    <col min="9986" max="9986" width="36.7109375" customWidth="1"/>
    <col min="9987" max="9987" width="21.5703125" customWidth="1"/>
    <col min="9988" max="9988" width="31.28515625" customWidth="1"/>
    <col min="9989" max="9989" width="1.28515625" customWidth="1"/>
    <col min="10241" max="10241" width="1.28515625" customWidth="1"/>
    <col min="10242" max="10242" width="36.7109375" customWidth="1"/>
    <col min="10243" max="10243" width="21.5703125" customWidth="1"/>
    <col min="10244" max="10244" width="31.28515625" customWidth="1"/>
    <col min="10245" max="10245" width="1.28515625" customWidth="1"/>
    <col min="10497" max="10497" width="1.28515625" customWidth="1"/>
    <col min="10498" max="10498" width="36.7109375" customWidth="1"/>
    <col min="10499" max="10499" width="21.5703125" customWidth="1"/>
    <col min="10500" max="10500" width="31.28515625" customWidth="1"/>
    <col min="10501" max="10501" width="1.28515625" customWidth="1"/>
    <col min="10753" max="10753" width="1.28515625" customWidth="1"/>
    <col min="10754" max="10754" width="36.7109375" customWidth="1"/>
    <col min="10755" max="10755" width="21.5703125" customWidth="1"/>
    <col min="10756" max="10756" width="31.28515625" customWidth="1"/>
    <col min="10757" max="10757" width="1.28515625" customWidth="1"/>
    <col min="11009" max="11009" width="1.28515625" customWidth="1"/>
    <col min="11010" max="11010" width="36.7109375" customWidth="1"/>
    <col min="11011" max="11011" width="21.5703125" customWidth="1"/>
    <col min="11012" max="11012" width="31.28515625" customWidth="1"/>
    <col min="11013" max="11013" width="1.28515625" customWidth="1"/>
    <col min="11265" max="11265" width="1.28515625" customWidth="1"/>
    <col min="11266" max="11266" width="36.7109375" customWidth="1"/>
    <col min="11267" max="11267" width="21.5703125" customWidth="1"/>
    <col min="11268" max="11268" width="31.28515625" customWidth="1"/>
    <col min="11269" max="11269" width="1.28515625" customWidth="1"/>
    <col min="11521" max="11521" width="1.28515625" customWidth="1"/>
    <col min="11522" max="11522" width="36.7109375" customWidth="1"/>
    <col min="11523" max="11523" width="21.5703125" customWidth="1"/>
    <col min="11524" max="11524" width="31.28515625" customWidth="1"/>
    <col min="11525" max="11525" width="1.28515625" customWidth="1"/>
    <col min="11777" max="11777" width="1.28515625" customWidth="1"/>
    <col min="11778" max="11778" width="36.7109375" customWidth="1"/>
    <col min="11779" max="11779" width="21.5703125" customWidth="1"/>
    <col min="11780" max="11780" width="31.28515625" customWidth="1"/>
    <col min="11781" max="11781" width="1.28515625" customWidth="1"/>
    <col min="12033" max="12033" width="1.28515625" customWidth="1"/>
    <col min="12034" max="12034" width="36.7109375" customWidth="1"/>
    <col min="12035" max="12035" width="21.5703125" customWidth="1"/>
    <col min="12036" max="12036" width="31.28515625" customWidth="1"/>
    <col min="12037" max="12037" width="1.28515625" customWidth="1"/>
    <col min="12289" max="12289" width="1.28515625" customWidth="1"/>
    <col min="12290" max="12290" width="36.7109375" customWidth="1"/>
    <col min="12291" max="12291" width="21.5703125" customWidth="1"/>
    <col min="12292" max="12292" width="31.28515625" customWidth="1"/>
    <col min="12293" max="12293" width="1.28515625" customWidth="1"/>
    <col min="12545" max="12545" width="1.28515625" customWidth="1"/>
    <col min="12546" max="12546" width="36.7109375" customWidth="1"/>
    <col min="12547" max="12547" width="21.5703125" customWidth="1"/>
    <col min="12548" max="12548" width="31.28515625" customWidth="1"/>
    <col min="12549" max="12549" width="1.28515625" customWidth="1"/>
    <col min="12801" max="12801" width="1.28515625" customWidth="1"/>
    <col min="12802" max="12802" width="36.7109375" customWidth="1"/>
    <col min="12803" max="12803" width="21.5703125" customWidth="1"/>
    <col min="12804" max="12804" width="31.28515625" customWidth="1"/>
    <col min="12805" max="12805" width="1.28515625" customWidth="1"/>
    <col min="13057" max="13057" width="1.28515625" customWidth="1"/>
    <col min="13058" max="13058" width="36.7109375" customWidth="1"/>
    <col min="13059" max="13059" width="21.5703125" customWidth="1"/>
    <col min="13060" max="13060" width="31.28515625" customWidth="1"/>
    <col min="13061" max="13061" width="1.28515625" customWidth="1"/>
    <col min="13313" max="13313" width="1.28515625" customWidth="1"/>
    <col min="13314" max="13314" width="36.7109375" customWidth="1"/>
    <col min="13315" max="13315" width="21.5703125" customWidth="1"/>
    <col min="13316" max="13316" width="31.28515625" customWidth="1"/>
    <col min="13317" max="13317" width="1.28515625" customWidth="1"/>
    <col min="13569" max="13569" width="1.28515625" customWidth="1"/>
    <col min="13570" max="13570" width="36.7109375" customWidth="1"/>
    <col min="13571" max="13571" width="21.5703125" customWidth="1"/>
    <col min="13572" max="13572" width="31.28515625" customWidth="1"/>
    <col min="13573" max="13573" width="1.28515625" customWidth="1"/>
    <col min="13825" max="13825" width="1.28515625" customWidth="1"/>
    <col min="13826" max="13826" width="36.7109375" customWidth="1"/>
    <col min="13827" max="13827" width="21.5703125" customWidth="1"/>
    <col min="13828" max="13828" width="31.28515625" customWidth="1"/>
    <col min="13829" max="13829" width="1.28515625" customWidth="1"/>
    <col min="14081" max="14081" width="1.28515625" customWidth="1"/>
    <col min="14082" max="14082" width="36.7109375" customWidth="1"/>
    <col min="14083" max="14083" width="21.5703125" customWidth="1"/>
    <col min="14084" max="14084" width="31.28515625" customWidth="1"/>
    <col min="14085" max="14085" width="1.28515625" customWidth="1"/>
    <col min="14337" max="14337" width="1.28515625" customWidth="1"/>
    <col min="14338" max="14338" width="36.7109375" customWidth="1"/>
    <col min="14339" max="14339" width="21.5703125" customWidth="1"/>
    <col min="14340" max="14340" width="31.28515625" customWidth="1"/>
    <col min="14341" max="14341" width="1.28515625" customWidth="1"/>
    <col min="14593" max="14593" width="1.28515625" customWidth="1"/>
    <col min="14594" max="14594" width="36.7109375" customWidth="1"/>
    <col min="14595" max="14595" width="21.5703125" customWidth="1"/>
    <col min="14596" max="14596" width="31.28515625" customWidth="1"/>
    <col min="14597" max="14597" width="1.28515625" customWidth="1"/>
    <col min="14849" max="14849" width="1.28515625" customWidth="1"/>
    <col min="14850" max="14850" width="36.7109375" customWidth="1"/>
    <col min="14851" max="14851" width="21.5703125" customWidth="1"/>
    <col min="14852" max="14852" width="31.28515625" customWidth="1"/>
    <col min="14853" max="14853" width="1.28515625" customWidth="1"/>
    <col min="15105" max="15105" width="1.28515625" customWidth="1"/>
    <col min="15106" max="15106" width="36.7109375" customWidth="1"/>
    <col min="15107" max="15107" width="21.5703125" customWidth="1"/>
    <col min="15108" max="15108" width="31.28515625" customWidth="1"/>
    <col min="15109" max="15109" width="1.28515625" customWidth="1"/>
    <col min="15361" max="15361" width="1.28515625" customWidth="1"/>
    <col min="15362" max="15362" width="36.7109375" customWidth="1"/>
    <col min="15363" max="15363" width="21.5703125" customWidth="1"/>
    <col min="15364" max="15364" width="31.28515625" customWidth="1"/>
    <col min="15365" max="15365" width="1.28515625" customWidth="1"/>
    <col min="15617" max="15617" width="1.28515625" customWidth="1"/>
    <col min="15618" max="15618" width="36.7109375" customWidth="1"/>
    <col min="15619" max="15619" width="21.5703125" customWidth="1"/>
    <col min="15620" max="15620" width="31.28515625" customWidth="1"/>
    <col min="15621" max="15621" width="1.28515625" customWidth="1"/>
    <col min="15873" max="15873" width="1.28515625" customWidth="1"/>
    <col min="15874" max="15874" width="36.7109375" customWidth="1"/>
    <col min="15875" max="15875" width="21.5703125" customWidth="1"/>
    <col min="15876" max="15876" width="31.28515625" customWidth="1"/>
    <col min="15877" max="15877" width="1.28515625" customWidth="1"/>
    <col min="16129" max="16129" width="1.28515625" customWidth="1"/>
    <col min="16130" max="16130" width="36.7109375" customWidth="1"/>
    <col min="16131" max="16131" width="21.5703125" customWidth="1"/>
    <col min="16132" max="16132" width="31.28515625" customWidth="1"/>
    <col min="16133" max="16133" width="1.28515625" customWidth="1"/>
  </cols>
  <sheetData>
    <row r="1" spans="2:17" ht="21" x14ac:dyDescent="0.35">
      <c r="B1" s="141" t="s">
        <v>218</v>
      </c>
      <c r="C1" s="141"/>
      <c r="D1" s="141"/>
      <c r="F1" t="s">
        <v>219</v>
      </c>
      <c r="H1" t="s">
        <v>241</v>
      </c>
      <c r="O1" s="88"/>
      <c r="P1" s="88"/>
    </row>
    <row r="2" spans="2:17" ht="18.75" x14ac:dyDescent="0.3">
      <c r="B2" s="142" t="s">
        <v>9</v>
      </c>
      <c r="C2" s="142"/>
      <c r="D2" s="142"/>
      <c r="O2" s="88"/>
      <c r="P2" s="88"/>
    </row>
    <row r="3" spans="2:17" x14ac:dyDescent="0.25">
      <c r="B3" s="143" t="s">
        <v>220</v>
      </c>
      <c r="C3" s="143"/>
      <c r="D3" s="143"/>
      <c r="H3" s="88">
        <f>[2]rekap!J16</f>
        <v>0</v>
      </c>
      <c r="I3" t="s">
        <v>242</v>
      </c>
      <c r="O3" s="88"/>
      <c r="P3" s="88"/>
    </row>
    <row r="4" spans="2:17" ht="15.75" thickBot="1" x14ac:dyDescent="0.3">
      <c r="H4" s="88">
        <v>74954000</v>
      </c>
      <c r="I4" t="s">
        <v>243</v>
      </c>
      <c r="O4" s="88"/>
      <c r="P4" s="88"/>
    </row>
    <row r="5" spans="2:17" ht="20.25" customHeight="1" x14ac:dyDescent="0.25">
      <c r="B5" s="93" t="s">
        <v>12</v>
      </c>
      <c r="C5" s="94" t="s">
        <v>13</v>
      </c>
      <c r="D5" s="95" t="s">
        <v>221</v>
      </c>
      <c r="O5" s="88"/>
      <c r="P5" s="88"/>
    </row>
    <row r="6" spans="2:17" x14ac:dyDescent="0.25">
      <c r="B6" s="96" t="s">
        <v>222</v>
      </c>
      <c r="C6" s="97"/>
      <c r="D6" s="98"/>
      <c r="O6" s="88"/>
      <c r="P6" s="88"/>
    </row>
    <row r="7" spans="2:17" x14ac:dyDescent="0.25">
      <c r="B7" s="99" t="s">
        <v>223</v>
      </c>
      <c r="C7" s="100">
        <f>[2]pemasukan!H263</f>
        <v>232448015</v>
      </c>
      <c r="D7" s="101" t="s">
        <v>224</v>
      </c>
      <c r="I7" s="123" t="s">
        <v>244</v>
      </c>
      <c r="J7" s="123" t="s">
        <v>245</v>
      </c>
      <c r="K7" s="123" t="s">
        <v>246</v>
      </c>
      <c r="L7" s="123" t="s">
        <v>247</v>
      </c>
      <c r="M7" s="123" t="s">
        <v>248</v>
      </c>
      <c r="N7" s="124" t="s">
        <v>249</v>
      </c>
      <c r="O7" s="125" t="s">
        <v>250</v>
      </c>
      <c r="P7" s="125" t="s">
        <v>243</v>
      </c>
      <c r="Q7" s="126" t="s">
        <v>251</v>
      </c>
    </row>
    <row r="8" spans="2:17" ht="15.75" x14ac:dyDescent="0.25">
      <c r="B8" s="99" t="s">
        <v>225</v>
      </c>
      <c r="C8" s="100">
        <f>[2]pemasukan!H276</f>
        <v>57000000</v>
      </c>
      <c r="D8" s="101" t="s">
        <v>226</v>
      </c>
      <c r="I8" s="127">
        <v>1</v>
      </c>
      <c r="J8" s="127" t="s">
        <v>52</v>
      </c>
      <c r="K8" s="127" t="s">
        <v>252</v>
      </c>
      <c r="L8" s="127" t="s">
        <v>253</v>
      </c>
      <c r="M8" s="127"/>
      <c r="N8" s="128">
        <v>74</v>
      </c>
      <c r="O8" s="129">
        <f>N8*40000</f>
        <v>2960000</v>
      </c>
      <c r="P8" s="129">
        <v>2950000</v>
      </c>
      <c r="Q8" s="130" t="s">
        <v>254</v>
      </c>
    </row>
    <row r="9" spans="2:17" ht="16.5" thickBot="1" x14ac:dyDescent="0.3">
      <c r="B9" s="102" t="s">
        <v>227</v>
      </c>
      <c r="C9" s="103">
        <f>SUM(C7:C8)</f>
        <v>289448015</v>
      </c>
      <c r="D9" s="104"/>
      <c r="I9" s="127">
        <v>2</v>
      </c>
      <c r="J9" s="127" t="s">
        <v>255</v>
      </c>
      <c r="K9" s="127" t="s">
        <v>256</v>
      </c>
      <c r="L9" s="127" t="s">
        <v>257</v>
      </c>
      <c r="M9" s="127">
        <v>88217457332</v>
      </c>
      <c r="N9" s="128">
        <v>34</v>
      </c>
      <c r="O9" s="129">
        <f t="shared" ref="O9:O19" si="0">N9*40000</f>
        <v>1360000</v>
      </c>
      <c r="P9" s="129">
        <v>1410000</v>
      </c>
      <c r="Q9" s="130" t="s">
        <v>254</v>
      </c>
    </row>
    <row r="10" spans="2:17" ht="15.75" x14ac:dyDescent="0.25">
      <c r="B10" s="105"/>
      <c r="C10" s="100"/>
      <c r="D10" s="104"/>
      <c r="I10" s="127"/>
      <c r="J10" s="127"/>
      <c r="K10" s="127"/>
      <c r="L10" s="127" t="s">
        <v>257</v>
      </c>
      <c r="M10" s="127"/>
      <c r="N10" s="128"/>
      <c r="O10" s="129">
        <f t="shared" si="0"/>
        <v>0</v>
      </c>
      <c r="P10" s="129"/>
      <c r="Q10" s="130"/>
    </row>
    <row r="11" spans="2:17" ht="15.75" x14ac:dyDescent="0.25">
      <c r="B11" s="96" t="s">
        <v>228</v>
      </c>
      <c r="C11" s="97"/>
      <c r="D11" s="98"/>
      <c r="I11" s="127">
        <v>3</v>
      </c>
      <c r="J11" s="127" t="s">
        <v>258</v>
      </c>
      <c r="K11" s="127" t="s">
        <v>259</v>
      </c>
      <c r="L11" s="127" t="s">
        <v>260</v>
      </c>
      <c r="M11" s="127">
        <v>89653588434</v>
      </c>
      <c r="N11" s="128">
        <v>85</v>
      </c>
      <c r="O11" s="129">
        <f t="shared" si="0"/>
        <v>3400000</v>
      </c>
      <c r="P11" s="129">
        <f>O11</f>
        <v>3400000</v>
      </c>
      <c r="Q11" s="130" t="s">
        <v>254</v>
      </c>
    </row>
    <row r="12" spans="2:17" ht="15.75" x14ac:dyDescent="0.25">
      <c r="B12" s="99" t="s">
        <v>229</v>
      </c>
      <c r="C12" s="100">
        <f>[2]pengeluaran!E20</f>
        <v>157495000</v>
      </c>
      <c r="D12" s="104"/>
      <c r="I12" s="127">
        <v>4</v>
      </c>
      <c r="J12" s="127" t="s">
        <v>261</v>
      </c>
      <c r="K12" s="127" t="s">
        <v>262</v>
      </c>
      <c r="L12" s="127" t="s">
        <v>263</v>
      </c>
      <c r="M12" s="131" t="s">
        <v>264</v>
      </c>
      <c r="N12" s="128">
        <v>50</v>
      </c>
      <c r="O12" s="129">
        <f t="shared" si="0"/>
        <v>2000000</v>
      </c>
      <c r="P12" s="129">
        <f t="shared" ref="P12:P18" si="1">O12</f>
        <v>2000000</v>
      </c>
      <c r="Q12" s="130" t="s">
        <v>254</v>
      </c>
    </row>
    <row r="13" spans="2:17" ht="15.75" x14ac:dyDescent="0.25">
      <c r="B13" s="99" t="s">
        <v>230</v>
      </c>
      <c r="C13" s="100">
        <f>[2]pengeluaran!E84</f>
        <v>36979889</v>
      </c>
      <c r="D13" s="104"/>
      <c r="I13" s="127">
        <v>5</v>
      </c>
      <c r="J13" s="127" t="s">
        <v>265</v>
      </c>
      <c r="K13" s="127" t="s">
        <v>266</v>
      </c>
      <c r="L13" s="127" t="s">
        <v>267</v>
      </c>
      <c r="M13" s="132">
        <v>8988672585</v>
      </c>
      <c r="N13" s="128">
        <v>129</v>
      </c>
      <c r="O13" s="129">
        <f t="shared" si="0"/>
        <v>5160000</v>
      </c>
      <c r="P13" s="129">
        <v>5150000</v>
      </c>
      <c r="Q13" s="130" t="s">
        <v>254</v>
      </c>
    </row>
    <row r="14" spans="2:17" ht="16.5" thickBot="1" x14ac:dyDescent="0.3">
      <c r="B14" s="102" t="s">
        <v>231</v>
      </c>
      <c r="C14" s="103">
        <f>SUM(C12:C13)</f>
        <v>194474889</v>
      </c>
      <c r="D14" s="104"/>
      <c r="I14" s="127">
        <v>6</v>
      </c>
      <c r="J14" s="127" t="s">
        <v>268</v>
      </c>
      <c r="K14" s="127" t="s">
        <v>269</v>
      </c>
      <c r="L14" s="127" t="s">
        <v>270</v>
      </c>
      <c r="M14" s="127">
        <v>85730950100</v>
      </c>
      <c r="N14" s="128">
        <v>30</v>
      </c>
      <c r="O14" s="129">
        <f t="shared" si="0"/>
        <v>1200000</v>
      </c>
      <c r="P14" s="129">
        <f t="shared" si="1"/>
        <v>1200000</v>
      </c>
      <c r="Q14" s="130" t="s">
        <v>254</v>
      </c>
    </row>
    <row r="15" spans="2:17" ht="15.75" x14ac:dyDescent="0.25">
      <c r="B15" s="105"/>
      <c r="C15" s="100"/>
      <c r="D15" s="104"/>
      <c r="I15" s="127">
        <v>7</v>
      </c>
      <c r="J15" s="127" t="s">
        <v>271</v>
      </c>
      <c r="K15" s="130"/>
      <c r="L15" s="130"/>
      <c r="M15" s="130">
        <v>85649820971</v>
      </c>
      <c r="N15" s="128">
        <v>75</v>
      </c>
      <c r="O15" s="129">
        <f t="shared" si="0"/>
        <v>3000000</v>
      </c>
      <c r="P15" s="129">
        <f t="shared" si="1"/>
        <v>3000000</v>
      </c>
      <c r="Q15" s="130" t="s">
        <v>254</v>
      </c>
    </row>
    <row r="16" spans="2:17" s="109" customFormat="1" ht="19.5" customHeight="1" x14ac:dyDescent="0.25">
      <c r="B16" s="106" t="s">
        <v>232</v>
      </c>
      <c r="C16" s="107">
        <f>C7-C12</f>
        <v>74953015</v>
      </c>
      <c r="D16" s="108"/>
      <c r="H16"/>
      <c r="I16" s="127">
        <v>8</v>
      </c>
      <c r="J16" s="127" t="s">
        <v>272</v>
      </c>
      <c r="K16" s="127" t="s">
        <v>273</v>
      </c>
      <c r="L16" s="130"/>
      <c r="M16" s="130">
        <v>85645178359</v>
      </c>
      <c r="N16" s="128">
        <v>30</v>
      </c>
      <c r="O16" s="129">
        <f t="shared" si="0"/>
        <v>1200000</v>
      </c>
      <c r="P16" s="129">
        <f t="shared" si="1"/>
        <v>1200000</v>
      </c>
      <c r="Q16" s="130" t="s">
        <v>254</v>
      </c>
    </row>
    <row r="17" spans="2:17" s="109" customFormat="1" ht="15.75" x14ac:dyDescent="0.25">
      <c r="B17" s="110" t="s">
        <v>233</v>
      </c>
      <c r="C17" s="111">
        <f>C8-C13</f>
        <v>20020111</v>
      </c>
      <c r="D17" s="112"/>
      <c r="H17"/>
      <c r="I17" s="127">
        <v>9</v>
      </c>
      <c r="J17" s="127" t="s">
        <v>274</v>
      </c>
      <c r="K17" s="130"/>
      <c r="L17" s="130"/>
      <c r="M17" s="130"/>
      <c r="N17" s="128">
        <v>20</v>
      </c>
      <c r="O17" s="129">
        <f t="shared" si="0"/>
        <v>800000</v>
      </c>
      <c r="P17" s="129">
        <f t="shared" si="1"/>
        <v>800000</v>
      </c>
      <c r="Q17" s="130" t="s">
        <v>254</v>
      </c>
    </row>
    <row r="18" spans="2:17" ht="15.75" x14ac:dyDescent="0.25">
      <c r="B18" s="105"/>
      <c r="C18" s="100"/>
      <c r="D18" s="104"/>
      <c r="I18" s="127">
        <v>10</v>
      </c>
      <c r="J18" s="127" t="s">
        <v>275</v>
      </c>
      <c r="K18" s="127" t="s">
        <v>276</v>
      </c>
      <c r="L18" s="127"/>
      <c r="M18" s="127"/>
      <c r="N18" s="133">
        <v>40</v>
      </c>
      <c r="O18" s="129">
        <f t="shared" si="0"/>
        <v>1600000</v>
      </c>
      <c r="P18" s="129">
        <f t="shared" si="1"/>
        <v>1600000</v>
      </c>
      <c r="Q18" s="130" t="s">
        <v>254</v>
      </c>
    </row>
    <row r="19" spans="2:17" ht="15.75" x14ac:dyDescent="0.25">
      <c r="B19" s="113" t="s">
        <v>234</v>
      </c>
      <c r="C19" s="100"/>
      <c r="D19" s="104"/>
      <c r="I19" s="127">
        <v>11</v>
      </c>
      <c r="J19" s="127" t="s">
        <v>277</v>
      </c>
      <c r="K19" s="134" t="s">
        <v>256</v>
      </c>
      <c r="L19" s="130" t="s">
        <v>278</v>
      </c>
      <c r="M19" s="130">
        <v>81332452820</v>
      </c>
      <c r="N19" s="128">
        <v>57</v>
      </c>
      <c r="O19" s="129">
        <f t="shared" si="0"/>
        <v>2280000</v>
      </c>
      <c r="P19" s="129">
        <v>2250000</v>
      </c>
      <c r="Q19" s="130" t="s">
        <v>254</v>
      </c>
    </row>
    <row r="20" spans="2:17" x14ac:dyDescent="0.25">
      <c r="B20" s="114" t="s">
        <v>235</v>
      </c>
      <c r="C20" s="115"/>
      <c r="D20" s="104"/>
      <c r="I20" s="144" t="s">
        <v>6</v>
      </c>
      <c r="J20" s="144"/>
      <c r="K20" s="144"/>
      <c r="L20" s="144"/>
      <c r="M20" s="144"/>
      <c r="N20" s="144"/>
      <c r="O20" s="135">
        <f>SUM(O8:O19)</f>
        <v>24960000</v>
      </c>
      <c r="P20" s="135">
        <f>SUM(P8:P19)</f>
        <v>24960000</v>
      </c>
      <c r="Q20" s="130"/>
    </row>
    <row r="21" spans="2:17" x14ac:dyDescent="0.25">
      <c r="B21" s="116" t="s">
        <v>236</v>
      </c>
      <c r="C21" s="115">
        <v>10000000</v>
      </c>
      <c r="D21" s="104"/>
      <c r="O21" s="88">
        <f>H4-O20</f>
        <v>49994000</v>
      </c>
      <c r="P21" s="88">
        <f>H4-P20</f>
        <v>49994000</v>
      </c>
    </row>
    <row r="22" spans="2:17" x14ac:dyDescent="0.25">
      <c r="B22" s="116" t="s">
        <v>237</v>
      </c>
      <c r="C22" s="115">
        <v>13000000</v>
      </c>
      <c r="D22" s="104"/>
    </row>
    <row r="23" spans="2:17" x14ac:dyDescent="0.25">
      <c r="B23" s="116" t="s">
        <v>238</v>
      </c>
      <c r="C23" s="115">
        <v>15000000</v>
      </c>
      <c r="D23" s="104"/>
    </row>
    <row r="24" spans="2:17" x14ac:dyDescent="0.25">
      <c r="B24" s="116" t="s">
        <v>239</v>
      </c>
      <c r="C24" s="115">
        <v>15000000</v>
      </c>
      <c r="D24" s="104"/>
    </row>
    <row r="25" spans="2:17" ht="15.75" thickBot="1" x14ac:dyDescent="0.3">
      <c r="B25" s="117" t="s">
        <v>240</v>
      </c>
      <c r="C25" s="118">
        <f>SUM(C21:C24)</f>
        <v>53000000</v>
      </c>
      <c r="D25" s="119"/>
    </row>
    <row r="26" spans="2:17" ht="15.75" thickBot="1" x14ac:dyDescent="0.3">
      <c r="B26" s="120"/>
      <c r="C26" s="121"/>
      <c r="D26" s="122"/>
    </row>
  </sheetData>
  <mergeCells count="4">
    <mergeCell ref="B1:D1"/>
    <mergeCell ref="B2:D2"/>
    <mergeCell ref="B3:D3"/>
    <mergeCell ref="I20:N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Bukber</vt:lpstr>
      <vt:lpstr>LPJ_2014</vt:lpstr>
      <vt:lpstr>LPJ_2016_SUDAH_BAYAR</vt:lpstr>
      <vt:lpstr>LPJ_2016_REKAP</vt:lpstr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 Saputra</dc:creator>
  <cp:lastModifiedBy>Aan Saputra</cp:lastModifiedBy>
  <dcterms:created xsi:type="dcterms:W3CDTF">2016-11-06T13:47:25Z</dcterms:created>
  <dcterms:modified xsi:type="dcterms:W3CDTF">2016-11-09T09:15:52Z</dcterms:modified>
</cp:coreProperties>
</file>