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Resume" sheetId="9" r:id="rId1"/>
    <sheet name="Bukber2013" sheetId="5" r:id="rId2"/>
    <sheet name="Bukber2014" sheetId="6" r:id="rId3"/>
    <sheet name="Bukber2015" sheetId="7" r:id="rId4"/>
    <sheet name="Bukber2016" sheetId="8" r:id="rId5"/>
  </sheets>
  <calcPr calcId="144525"/>
</workbook>
</file>

<file path=xl/calcChain.xml><?xml version="1.0" encoding="utf-8"?>
<calcChain xmlns="http://schemas.openxmlformats.org/spreadsheetml/2006/main">
  <c r="D8" i="9" l="1"/>
  <c r="F8" i="9" s="1"/>
  <c r="D7" i="9"/>
  <c r="D6" i="9"/>
  <c r="D5" i="9"/>
  <c r="E9" i="9"/>
  <c r="G8" i="9"/>
  <c r="C9" i="9"/>
  <c r="B9" i="9"/>
  <c r="F326" i="8"/>
  <c r="F324" i="8"/>
  <c r="E321" i="8"/>
  <c r="D321" i="8"/>
  <c r="F320" i="8"/>
  <c r="F319" i="8"/>
  <c r="F318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321" i="8" s="1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24" i="7"/>
  <c r="E322" i="7"/>
  <c r="D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22" i="7" s="1"/>
  <c r="F23" i="5"/>
  <c r="F21" i="5"/>
  <c r="F265" i="6"/>
  <c r="F263" i="6"/>
  <c r="F261" i="6"/>
  <c r="E261" i="6"/>
  <c r="D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19" i="5"/>
  <c r="E19" i="5"/>
  <c r="D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H8" i="9" l="1"/>
  <c r="F6" i="9"/>
  <c r="H6" i="9" s="1"/>
  <c r="F7" i="9"/>
  <c r="H7" i="9" s="1"/>
  <c r="F5" i="9"/>
  <c r="F326" i="7"/>
  <c r="D9" i="9" l="1"/>
  <c r="F9" i="9"/>
  <c r="H5" i="9"/>
  <c r="H9" i="9" s="1"/>
</calcChain>
</file>

<file path=xl/sharedStrings.xml><?xml version="1.0" encoding="utf-8"?>
<sst xmlns="http://schemas.openxmlformats.org/spreadsheetml/2006/main" count="961" uniqueCount="582">
  <si>
    <t>URUT</t>
  </si>
  <si>
    <t>TANGGAL</t>
  </si>
  <si>
    <t>TOTAL</t>
  </si>
  <si>
    <t>Fitri : Pembayaran cetak proposal Bukber 2013</t>
  </si>
  <si>
    <t>Buka Bersama Anak Yatim : Total Donasi Paket</t>
  </si>
  <si>
    <t>Buka Bersama Anak Yatim : Total Donasi Corporate</t>
  </si>
  <si>
    <t>Buka Bersama Anak Yatim : Pengeluaran Pembagian Sisa Donasi Paket</t>
  </si>
  <si>
    <t>Buka Bersama Anak Yatim : Pengeluaran Operasional Acara</t>
  </si>
  <si>
    <t>Buka Bersama Anak Yatim : Pengeluaran kebutuhan anak yatim</t>
  </si>
  <si>
    <t>Buka Bersama Anak Yatim : Pengeluaran Kebutuhan anak yatim</t>
  </si>
  <si>
    <t>Aan Saputra : Pembayaran Claim Pengeluaran Bukber (kirim dokumen,dll)</t>
  </si>
  <si>
    <t>Chori ainur rizky</t>
  </si>
  <si>
    <t>Semen Indonesia : Sponsor kegiatan Buka Bersama</t>
  </si>
  <si>
    <t>Fee untuk Kas ITS dari Sponsor Korporasi Bukber 2013</t>
  </si>
  <si>
    <t>Anis Ernani : Donasi (Buka Bersama 1000 anak yatim dan dhuafa 2014)</t>
  </si>
  <si>
    <t>No Name : Donasi (Buka Bersama 1000 anak yatim dan dhuafa 2014)</t>
  </si>
  <si>
    <t>Anis Febriati : Donasi (Buka Bersama 1000 anak yatim dan dhuafa 2014)</t>
  </si>
  <si>
    <t>Rochi Umi Z : Donasi (Buka Bersama 1000 anak yatim dan dhuafa 2014)</t>
  </si>
  <si>
    <t>Moch Ludfi S : Donasi (Buka Bersama 1000 anak yatim dan dhuafa 2014)</t>
  </si>
  <si>
    <t>Djoko Parmono : Donasi (Buka Bersama 1000 anak yatim dan dhuafa 2014)</t>
  </si>
  <si>
    <t>Fitri : Pembayaran DP Bingkisan (Buka Bersama 1000 anak yatim dan dhuafa 2014)</t>
  </si>
  <si>
    <t>Siti Musrifah : Donasi (Buka Bersama 1000 anak yatim dan dhuafa 2014)</t>
  </si>
  <si>
    <t>Saudah S : Pembayaran DP Bingkisan (Buka Bersama 1000 anak yatim dan dhuafa 2014)</t>
  </si>
  <si>
    <t>Aan S : Pembayaran Biaya Pos dan materai dokumen (Buka Bersama 1000 anak yatim dan dhuafa 2014)</t>
  </si>
  <si>
    <t>Ahmad : Donasi (Buka Bersama 1000 anak yatim dan dhuafa 2014)</t>
  </si>
  <si>
    <t>Irawan : Donasi (Buka Bersama 1000 anak yatim dan dhuafa 2014)</t>
  </si>
  <si>
    <t>Fitri : Pembayaran DP Ta'jil (Buka Bersama 1000 anak yatim dan dhuafa 2014)</t>
  </si>
  <si>
    <t>Riris Nurbintari : Donasi (Buka Bersama 1000 anak yatim dan dhuafa 2014)</t>
  </si>
  <si>
    <t>Ira Meliana : Donasi (Buka Bersama 1000 anak yatim dan dhuafa 2014)</t>
  </si>
  <si>
    <t>Agustia R : Donasi (Buka Bersama 1000 anak yatim dan dhuafa 2014)</t>
  </si>
  <si>
    <t>Hari Mamun : Donasi (Buka Bersama 1000 anak yatim dan dhuafa 2014)</t>
  </si>
  <si>
    <t>Fitri : Pembelian Kenang-kenangan Ustad (Buka Bersama 1000 anak yatim dan dhuafa 2014)</t>
  </si>
  <si>
    <t>Aan S : Pembayaran Jilid buku proposal, tinta (Buka Bersama 1000 anak yatim dan dhuafa 2014)</t>
  </si>
  <si>
    <t>Qomarudin : Donasi (Buka Bersama 1000 anak yatim dan dhuafa 2014)</t>
  </si>
  <si>
    <t>Ir Mujiaman : Donasi (Buka Bersama 1000 anak yatim dan dhuafa 2014)</t>
  </si>
  <si>
    <t>Arief Hermawan : Donasi (Buka Bersama 1000 anak yatim dan dhuafa 2014)</t>
  </si>
  <si>
    <t>Viva Bhara : Donasi (Buka Bersama 1000 anak yatim dan dhuafa 2014)</t>
  </si>
  <si>
    <t>Baety Z : Donasi (Buka Bersama 1000 anak yatim dan dhuafa 2014)</t>
  </si>
  <si>
    <t>Aestikani M : Donasi (Buka Bersama 1000 anak yatim dan dhuafa 2014)</t>
  </si>
  <si>
    <t>Fitri : Pengiriman proposal CV KHARISMA (Buka Bersama 1000 anak yatim dan dhuafa 2014)</t>
  </si>
  <si>
    <t>Ismawati : Donasi (Buka Bersama 1000 anak yatim dan dhuafa 2014)</t>
  </si>
  <si>
    <t>Tonthowi J : Donasi (Buka Bersama 1000 anak yatim dan dhuafa 2014)</t>
  </si>
  <si>
    <t>Nur Iriawan : Donasi (Buka Bersama 1000 anak yatim dan dhuafa 2014)</t>
  </si>
  <si>
    <t>Dian Pranowo : Donasi (Buka Bersama 1000 anak yatim dan dhuafa 2014)</t>
  </si>
  <si>
    <t>Rahmat Budiharjo : Donasi (Buka Bersama 1000 anak yatim dan dhuafa 2014)</t>
  </si>
  <si>
    <t>Prayitno : Donasi (Buka Bersama 1000 anak yatim dan dhuafa 2014)</t>
  </si>
  <si>
    <t>Arief Agus D : Donasi (Buka Bersama 1000 anak yatim dan dhuafa 2014)</t>
  </si>
  <si>
    <t>Nurlaely : Donasi (Buka Bersama 1000 anak yatim dan dhuafa 2014)</t>
  </si>
  <si>
    <t>M Selim : Donasi (Buka Bersama 1000 anak yatim dan dhuafa 2014)</t>
  </si>
  <si>
    <t>Orchid : Donasi (Buka Bersama 1000 anak yatim dan dhuafa 2014)</t>
  </si>
  <si>
    <t>Triyogi Yuwono : Donasi (Buka Bersama 1000 anak yatim dan dhuafa 2014)</t>
  </si>
  <si>
    <t>Fadhi  : Donasi (Buka Bersama 1000 anak yatim dan dhuafa 2014)</t>
  </si>
  <si>
    <t>Fitri : Pembayaran konsumsi rapat (Buka Bersama 1000 anak yatim dan dhuafa 2014)</t>
  </si>
  <si>
    <t>Fitri : Fotocopy surat undangan panti (Buka Bersama 1000 anak yatim dan dhuafa 2014)</t>
  </si>
  <si>
    <t>Fitri : Pembelian Plastik sampah, rafiah (Buka Bersama 1000 anak yatim dan dhuafa 2014)</t>
  </si>
  <si>
    <t>KURTIJAS : Donasi (Buka Bersama 1000 anak yatim dan dhuafa 2014)</t>
  </si>
  <si>
    <t>Elfian : Donasi (Buka Bersama 1000 anak yatim dan dhuafa 2014)</t>
  </si>
  <si>
    <t>Iwan Winarko : Donasi (Buka Bersama 1000 anak yatim dan dhuafa 2014)</t>
  </si>
  <si>
    <t>Indra S : Pembayaran Cetak Undangan (Buka Bersama 1000 anak yatim dan dhuafa 2014)</t>
  </si>
  <si>
    <t>Djauhari : Donasi (Buka Bersama 1000 anak yatim dan dhuafa 2014)</t>
  </si>
  <si>
    <t>Edy Wurjanto : Donasi (Buka Bersama 1000 anak yatim dan dhuafa 2014)</t>
  </si>
  <si>
    <t>R Bambang  : Donasi (Buka Bersama 1000 anak yatim dan dhuafa 2014)</t>
  </si>
  <si>
    <t>Rochma Fitri : Donasi (Buka Bersama 1000 anak yatim dan dhuafa 2014)</t>
  </si>
  <si>
    <t>Adesya : Donasi (Buka Bersama 1000 anak yatim dan dhuafa 2014)</t>
  </si>
  <si>
    <t>Fitri : Pembayaran materai 2 pcs dari BNI</t>
  </si>
  <si>
    <t>Faradila M : Donasi (Buka Bersama 1000 anak yatim dan dhuafa 2014)</t>
  </si>
  <si>
    <t>Mas Agus : Donasi (Buka Bersama 1000 anak yatim dan dhuafa 2014)</t>
  </si>
  <si>
    <t>Dessy : Donasi (Buka Bersama 1000 anak yatim dan dhuafa 2014)</t>
  </si>
  <si>
    <t>Syaiful : Donasi (Buka Bersama 1000 anak yatim dan dhuafa 2014)</t>
  </si>
  <si>
    <t>Risman : Donasi (Buka Bersama 1000 anak yatim dan dhuafa 2014)</t>
  </si>
  <si>
    <t>Didik Heru : Donasi (Buka Bersama 1000 anak yatim dan dhuafa 2014)</t>
  </si>
  <si>
    <t>Nanang yudi : Donasi (Buka Bersama 1000 anak yatim dan dhuafa 2014)</t>
  </si>
  <si>
    <t>Hita : Donasi (Buka Bersama 1000 anak yatim dan dhuafa 2014)</t>
  </si>
  <si>
    <t>Arief Wibisono : Donasi (Buka Bersama 1000 anak yatim dan dhuafa 2014)</t>
  </si>
  <si>
    <t>Sumardiyanto : Donasi (Buka Bersama 1000 anak yatim dan dhuafa 2014)</t>
  </si>
  <si>
    <t>Ardana : Donasi (Buka Bersama 1000 anak yatim dan dhuafa 2014)</t>
  </si>
  <si>
    <t>Eko Budi j : Donasi (Buka Bersama 1000 anak yatim dan dhuafa 2014)</t>
  </si>
  <si>
    <t>Sigit Darmawan : Donasi (Buka Bersama 1000 anak yatim dan dhuafa 2014)</t>
  </si>
  <si>
    <t>Fitri : Pengiriman surat undangan panti (Buka Bersama 1000 anak yatim dan dhuafa 2014)</t>
  </si>
  <si>
    <t>Fitri : Pembayaran Tahap 2 Bingkisan (Buka Bersama 1000 anak yatim dan dhuafa 2014)</t>
  </si>
  <si>
    <t>Ashari : Donasi (Buka Bersama 1000 anak yatim dan dhuafa 2014)</t>
  </si>
  <si>
    <t>Puji Pangestu H : Donasi (Buka Bersama 1000 anak yatim dan dhuafa 2014)</t>
  </si>
  <si>
    <t>hamzah : Donasi (Buka Bersama 1000 anak yatim dan dhuafa 2014)</t>
  </si>
  <si>
    <t>Nurcahya Efendi : Donasi (Buka Bersama 1000 anak yatim dan dhuafa 2014)</t>
  </si>
  <si>
    <t>Abdul Aziz : Donasi (Buka Bersama 1000 anak yatim dan dhuafa 2014)</t>
  </si>
  <si>
    <t>Ervina  : Donasi (Buka Bersama 1000 anak yatim dan dhuafa 2014)</t>
  </si>
  <si>
    <t>Eko Rudy : Donasi (Buka Bersama 1000 anak yatim dan dhuafa 2014)</t>
  </si>
  <si>
    <t>ITS Kemitraan 6.25 juta  : Donasi (Buka Bersama 1000 anak yatim dan dhuafa 2014)</t>
  </si>
  <si>
    <t>Surya Dwi : Donasi (Buka Bersama 1000 anak yatim dan dhuafa 2014)</t>
  </si>
  <si>
    <t>Ir Muji - Diah -  : Donasi (Buka Bersama 1000 anak yatim dan dhuafa 2014)</t>
  </si>
  <si>
    <t>Indra S : Pembayaran Cetak spanduk (Buka Bersama 1000 anak yatim dan dhuafa 2014)</t>
  </si>
  <si>
    <t>Saudah S : Pembayaran Pelunasan Bingkisan (Buka Bersama 1000 anak yatim dan dhuafa 2014)</t>
  </si>
  <si>
    <t>Widya Nilam R  : Donasi (Buka Bersama 1000 anak yatim dan dhuafa 2014)</t>
  </si>
  <si>
    <t>Moch Sutrisno : Donasi (Buka Bersama 1000 anak yatim dan dhuafa 2014)</t>
  </si>
  <si>
    <t>Ibnu Prakoso : Donasi (Buka Bersama 1000 anak yatim dan dhuafa 2014)</t>
  </si>
  <si>
    <t>Misadi Sumargo : Donasi (Buka Bersama 1000 anak yatim dan dhuafa 2014)</t>
  </si>
  <si>
    <t>Joko Endrasmono : Donasi (Buka Bersama 1000 anak yatim dan dhuafa 2014)</t>
  </si>
  <si>
    <t>Feby A : Donasi (Buka Bersama 1000 anak yatim dan dhuafa 2014)</t>
  </si>
  <si>
    <t>Hartono : Donasi (Buka Bersama 1000 anak yatim dan dhuafa 2014)</t>
  </si>
  <si>
    <t>Kuasa PR II : Donasi (Buka Bersama 1000 anak yatim dan dhuafa 2014)</t>
  </si>
  <si>
    <t>Subhanuel Bahri : Donasi (Buka Bersama 1000 anak yatim dan dhuafa 2014)</t>
  </si>
  <si>
    <t>Hidarrijadi : Donasi (Buka Bersama 1000 anak yatim dan dhuafa 2014)</t>
  </si>
  <si>
    <t>Endang Purwanti : Donasi (Buka Bersama 1000 anak yatim dan dhuafa 2014)</t>
  </si>
  <si>
    <t>Achmad Budiyanto : Donasi (Buka Bersama 1000 anak yatim dan dhuafa 2014)</t>
  </si>
  <si>
    <t>Muhammad Nur : Donasi (Buka Bersama 1000 anak yatim dan dhuafa 2014)</t>
  </si>
  <si>
    <t>Ade Bintang : Donasi (Buka Bersama 1000 anak yatim dan dhuafa 2014)</t>
  </si>
  <si>
    <t>Petrosorb : Donasi (Buka Bersama 1000 anak yatim dan dhuafa 2014)</t>
  </si>
  <si>
    <t>Intan : Donasi (Buka Bersama 1000 anak yatim dan dhuafa)</t>
  </si>
  <si>
    <t>Hamam Sahroni : Donasi (Buka Bersama 1000 anak yatim dan dhuafa 2014)</t>
  </si>
  <si>
    <t>Gifari Reza : Donasi (Buka Bersama 1000 anak yatim dan dhuafa 2014)</t>
  </si>
  <si>
    <t>Hutakarno : Donasi (Buka Bersama 1000 anak yatim dan dhuafa 2014)</t>
  </si>
  <si>
    <t>Fanan Aghsori : Donasi (Buka Bersama 1000 anak yatim dan dhuafa 2014)</t>
  </si>
  <si>
    <t>PT JGU : Donasi (Buka Bersama 1000 anak yatim dan dhuafa 2014)</t>
  </si>
  <si>
    <t>Erna : Donasi (Buka Bersama 1000 anak yatim dan dhuafa 2014)</t>
  </si>
  <si>
    <t>Erlyn : Donasi (Buka Bersama 1000 anak yatim dan dhuafa 2014)</t>
  </si>
  <si>
    <t>Terima cash Donasi dari Pertamina (Buka Bersama 1000 anak yatim dan dhuafa 2014)</t>
  </si>
  <si>
    <t>Puguh S : Donasi (Buka Bersama 1000 anak yatim dan dhuafa 2014)</t>
  </si>
  <si>
    <t>Indra H : Donasi (Buka Bersama 1000 anak yatim dan dhuafa 2014)</t>
  </si>
  <si>
    <t>Rovi A : Donasi (Buka Bersama 1000 anak yatim dan dhuafa 2014)</t>
  </si>
  <si>
    <t>Bambang  : Donasi (Buka Bersama 1000 anak yatim dan dhuafa 2014)</t>
  </si>
  <si>
    <t>Zahron N : Donasi (Buka Bersama 1000 anak yatim dan dhuafa 2014)</t>
  </si>
  <si>
    <t>Achmad Faiz : Donasi (Buka Bersama 1000 anak yatim dan dhuafa 2014)</t>
  </si>
  <si>
    <t>Terima Cash dari Donasi IKOMA (Buka Bersama 1000 anak yatim dan dhuafa 2014)</t>
  </si>
  <si>
    <t>Terima cash Donasi (Buka Bersama 1000 anak yatim dan dhuafa 2014)</t>
  </si>
  <si>
    <t>Pembagian hadiah uang (Buka Bersama anak yatim dan dhuafa 2014)</t>
  </si>
  <si>
    <t>Pembayaran MC (Buka Bersama 1000 anak yatim dan dhuafa 2014)</t>
  </si>
  <si>
    <t>Pembayaran Sulap (Buka Bersama 1000 anak yatim dan dhuafa 2014)</t>
  </si>
  <si>
    <t>Pembayaran ITS Jazz  (Buka Bersama 1000 anak yatim dan dhuafa 2014)</t>
  </si>
  <si>
    <t>Pembayaran Cinta Rebana (Buka Bersama 1000 anak yatim dan dhuafa 2014)</t>
  </si>
  <si>
    <t>Pembayaran Jasa Bongkar pasang spanduk (Buka Bersama 1000 anak yatim dan dhuafa 2014)</t>
  </si>
  <si>
    <t>Pembayaran Pelunasan Pubdok (Buka Bersama 1000 anak yatim dan dhuafa 2014)</t>
  </si>
  <si>
    <t>Pembayaran Pembelian buku tamu (Buka Bersama 1000 anak yatim dan dhuafa 2014)</t>
  </si>
  <si>
    <t>Aan : Claim pengiriman pos proposal, pulsa (Buka Bersama anak yatim dan dhuafa 2014)</t>
  </si>
  <si>
    <t>Pembayaran Fee SKK ITS (Buka Bersama 1000 anak yatim dan dhuafa 2014)</t>
  </si>
  <si>
    <t>Pembayaran Fee Sarpras ITS (Buka Bersama 1000 anak yatim dan dhuafa 2014)</t>
  </si>
  <si>
    <t>Pembayaran Fee Petugas Graha (Buka Bersama 1000 anak yatim dan dhuafa 2014)</t>
  </si>
  <si>
    <t>Pembayaran Fee Petugas DKP (Buka Bersama 1000 anak yatim dan dhuafa 2014)</t>
  </si>
  <si>
    <t>Pembayaran Fee Panitia BEM ITS (Buka Bersama 1000 anak yatim dan dhuafa 2014)</t>
  </si>
  <si>
    <t>Pembayaran Fee Panitia JMMI ITS (Buka Bersama 1000 anak yatim dan dhuafa 2014)</t>
  </si>
  <si>
    <t xml:space="preserve">Pembayaran Uang Transport anak yatim </t>
  </si>
  <si>
    <t>Pembayaran Pelunasan Ta'jil (Buka Bersama 1000 anak yatim dan dhuafa 2014)</t>
  </si>
  <si>
    <t>Moch Hatta : Donasi (Buka Bersama 1000 anak yatim dan dhuafa 2014)</t>
  </si>
  <si>
    <t>Aan Saputra : pembayaran Air mineral (Buka Bersama 1000 anak yatim dan dhuafa 2014)</t>
  </si>
  <si>
    <t>Yuliani Indra: pembayaran kekurangan ITS Jass (Buka Bersama di Pak Dwi)</t>
  </si>
  <si>
    <t>Dewi R : Pelunasan sonokembang 1500 pax (Buka Bersama 1000 anak yatim dan dhuafa 2014)</t>
  </si>
  <si>
    <t>Aan S : Penyaluran Sisa Donasi TPQ Bu Nur (Buka Bersama 1000 anak yatim dan dhuafa 2014)</t>
  </si>
  <si>
    <t>Aan S : Penyaluran Sisa Donasi YPA Singosari (Buka Bersama 1000 anak yatim dan dhuafa 2014)</t>
  </si>
  <si>
    <t>Pengembalian Dana Donasi dari kuasa PR II</t>
  </si>
  <si>
    <t>Sumbangan kepada karyawan lepas ITS</t>
  </si>
  <si>
    <t>Yayasan Ashabul Kahfi : Pembagian sisa donasi (Buka Bersama 1000 anak yatim dan dhuafa)</t>
  </si>
  <si>
    <t>Yayasan Berkarya : Pembagian sisa donasi (Buka Bersama 1000 anak yatim dan dhuafa)</t>
  </si>
  <si>
    <t>Yayasan CPM : Pembagian sisa donasi (Buka Bersama 1000 anak yatim dan dhuafa)</t>
  </si>
  <si>
    <t>Yayasan Gubeng Masjid : Pembagian sisa donasi (Buka Bersama 1000 anak yatim dan dhuafa)</t>
  </si>
  <si>
    <t>Yayasan CMU : Pembagian sisa donasi (Buka Bersama 1000 anak yatim dan dhuafa)</t>
  </si>
  <si>
    <t>Yayasan Fajar Sidiq : Pembagian sisa donasi (Buka Bersama 1000 anak yatim dan dhuafa)</t>
  </si>
  <si>
    <t>Yayasan Permata Insani : Pembagian sisa donasi (Buka Bersama 1000 anak yatim dan dhuafa)</t>
  </si>
  <si>
    <t>Yayasan Imam chambali : Pembagian sisa donasi (Buka Bersama 1000 anak yatim dan dhuafa)</t>
  </si>
  <si>
    <t>Semen Indonesia : Sponsor Bukber 2014</t>
  </si>
  <si>
    <t>BNI : Sponsor Buka Bersama 2014</t>
  </si>
  <si>
    <t>Fee untuk Kas ITS dari Sponsor Korporasi Bukber 2014</t>
  </si>
  <si>
    <t>No Name : Donasi (Buka Bersama 1000 anak yatim dan dhuafa 2015)</t>
  </si>
  <si>
    <t>Hita : Donasi (Buka Bersama 1000 anak yatim dan dhuafa 2015)</t>
  </si>
  <si>
    <t>Inko Sakti : Donasi (Buka Bersama 1000 anak yatim dan dhuafa 2015)</t>
  </si>
  <si>
    <t>Muhamad Amin : Donasi (Buka Bersama 1000 anak yatim dan dhuafa 2015)</t>
  </si>
  <si>
    <t>Pramono Yuniatnto : Donasi (Buka Bersama 1000 anak yatim dan dhuafa 2015)</t>
  </si>
  <si>
    <t>Hendra Gunawan : Donasi (Buka Bersama 1000 anak yatim dan dhuafa 2015)</t>
  </si>
  <si>
    <t>Fitri : Pembayaran DP Bingkisan (Buka Bersama 1000 anak yatim dan dhuafa 2015)</t>
  </si>
  <si>
    <t>Joni Hermana : Donasi (Buka Bersama 1000 anak yatim dan dhuafa 2015)</t>
  </si>
  <si>
    <t>Sasono  Ardi : Donasi (Buka Bersama 1000 anak yatim dan dhuafa 2015)</t>
  </si>
  <si>
    <t>Widya : Donasi (Buka Bersama 100 anak yatim dan dhuafa 2015)</t>
  </si>
  <si>
    <t>No Name</t>
  </si>
  <si>
    <t>Anugerah</t>
  </si>
  <si>
    <t>Fadhi</t>
  </si>
  <si>
    <t>Fitri : Pembayaran DP Takjil (Buka Bersama 1000 anak yatim dan dhuafa 2015)</t>
  </si>
  <si>
    <t>Katma Nopi R</t>
  </si>
  <si>
    <t>Tekkim 2003</t>
  </si>
  <si>
    <t>Kalin Rahmita</t>
  </si>
  <si>
    <t>Esty</t>
  </si>
  <si>
    <t>Ira Meliana</t>
  </si>
  <si>
    <t>Hanafi Pratomo</t>
  </si>
  <si>
    <t>Elly Agustiani</t>
  </si>
  <si>
    <t>Dian Wardhani</t>
  </si>
  <si>
    <t>Ahmad</t>
  </si>
  <si>
    <t>Fitria merina</t>
  </si>
  <si>
    <t>Bambang Lelono</t>
  </si>
  <si>
    <t>M Sigit D</t>
  </si>
  <si>
    <t>Kuswandi</t>
  </si>
  <si>
    <t>Ibu ERI</t>
  </si>
  <si>
    <t>Elok</t>
  </si>
  <si>
    <t>Adam Priyo</t>
  </si>
  <si>
    <t>Mudjiono Ali Sadikin</t>
  </si>
  <si>
    <t>Anis Erwani</t>
  </si>
  <si>
    <t>Baety Z</t>
  </si>
  <si>
    <t>Eka Mei Jayanto</t>
  </si>
  <si>
    <t>Rizky</t>
  </si>
  <si>
    <t>Iewan Prasetya</t>
  </si>
  <si>
    <t>Pranowo Tri</t>
  </si>
  <si>
    <t>Addin Riska</t>
  </si>
  <si>
    <t>Choirul Anwar</t>
  </si>
  <si>
    <t>Vicky Dwi</t>
  </si>
  <si>
    <t>Gusti Muhammad</t>
  </si>
  <si>
    <t>Tedy Rikusnandar</t>
  </si>
  <si>
    <t>Rian Perda</t>
  </si>
  <si>
    <t xml:space="preserve">Rovi </t>
  </si>
  <si>
    <t>Djoko Parnomo</t>
  </si>
  <si>
    <t>Sritono Wignjosoebroto</t>
  </si>
  <si>
    <t>Fitri : Pembayaran Tahap 2 Bingkisan (Buka Bersama 1000 anak yatim dan dhuafa 2015)</t>
  </si>
  <si>
    <t xml:space="preserve">Ridho </t>
  </si>
  <si>
    <t>Bambang Ariwibowo</t>
  </si>
  <si>
    <t>Ir Anggraheni</t>
  </si>
  <si>
    <t>Rizky Amalia Y</t>
  </si>
  <si>
    <t>Triyan</t>
  </si>
  <si>
    <t>Dwi Nur</t>
  </si>
  <si>
    <t>Fadjar</t>
  </si>
  <si>
    <t>Endang Purwanti</t>
  </si>
  <si>
    <t>Tjahjo</t>
  </si>
  <si>
    <t>Fadjar Judisiawan</t>
  </si>
  <si>
    <t>Triyogi</t>
  </si>
  <si>
    <t>Fadli dan Risca</t>
  </si>
  <si>
    <t>Bambang Sampurno</t>
  </si>
  <si>
    <t>Kusliyati</t>
  </si>
  <si>
    <t>Anantya Novany</t>
  </si>
  <si>
    <t>Alex Iskandar</t>
  </si>
  <si>
    <t>Imam W</t>
  </si>
  <si>
    <t>Fitri : Pembayaran Tahap 3 Bingkisan (Buka Bersama 1000 anak yatim dan dhuafa 2015)</t>
  </si>
  <si>
    <t>Petrosorb Indonesia : Donasi Buka bersama 1000 anak yatim 2015</t>
  </si>
  <si>
    <t>Andi K : Donasi Buka Bersama 1000 anak yatim dan dhuafa 2015</t>
  </si>
  <si>
    <t>Arif K</t>
  </si>
  <si>
    <t>Agus M</t>
  </si>
  <si>
    <t>Hengki Purnawan</t>
  </si>
  <si>
    <t>ITS Kemitraan</t>
  </si>
  <si>
    <t>Syamsul Hadi</t>
  </si>
  <si>
    <t>Gita Widi</t>
  </si>
  <si>
    <t>Achmad Nurrohman</t>
  </si>
  <si>
    <t>Hera W</t>
  </si>
  <si>
    <t>Hasto Supriyantoko</t>
  </si>
  <si>
    <t>Fitri : Pembayaran Tahap 4 Bingkisan (Buka Bersama 1000 anak yatim dan dhuafa 2015)</t>
  </si>
  <si>
    <t>Fitri : Pembelian souvenir ustad (Buka Bersama 1000 anak yatim dan dhuafa 2015)</t>
  </si>
  <si>
    <t>Fitri : Pembelian kresek sampah, kresek sandal jepit perlengkapan (Bukber 1000 anak yatim 2015)</t>
  </si>
  <si>
    <t>Aditya Susilo : pembayaran HT 5 unit (Bukber 2015)</t>
  </si>
  <si>
    <t>Ardi Krisnamurti : Donasi Buka Bersama 1000 anak yatim 2015</t>
  </si>
  <si>
    <t>Darmapala</t>
  </si>
  <si>
    <t>Yogi Rianto</t>
  </si>
  <si>
    <t>Agus A</t>
  </si>
  <si>
    <t>Rosna Malika</t>
  </si>
  <si>
    <t>Anang Januriandoko</t>
  </si>
  <si>
    <t>Rakhma</t>
  </si>
  <si>
    <t>Nur Iriawan</t>
  </si>
  <si>
    <t>Anny Maryani</t>
  </si>
  <si>
    <t>Muhamad Nur Y</t>
  </si>
  <si>
    <t>Suwondo Widjatmiko</t>
  </si>
  <si>
    <t>Hana S</t>
  </si>
  <si>
    <t>Sofyan</t>
  </si>
  <si>
    <t>Miftahul Saiful</t>
  </si>
  <si>
    <t>Ramos</t>
  </si>
  <si>
    <t>Fifi Alfiana</t>
  </si>
  <si>
    <t>Fitri : Pembayaran Tahap 5 Bingkisan (Buka Bersama 1000 anak yatim dan dhuafa 2015)</t>
  </si>
  <si>
    <t>Clara Agustin</t>
  </si>
  <si>
    <t>Iksan Ade</t>
  </si>
  <si>
    <t>Hamba Allah</t>
  </si>
  <si>
    <t>Saudah Surya Ningsih : Pelunasan Bingkisan (Buka Bersama 1000 anak yatim dan dhuafa 2015)</t>
  </si>
  <si>
    <t>Adhiprana Pandia</t>
  </si>
  <si>
    <t>Habibah Chairudin</t>
  </si>
  <si>
    <t>Anas R</t>
  </si>
  <si>
    <t>Pak Toty</t>
  </si>
  <si>
    <t>Pak Untung (IKA HERDYANA)</t>
  </si>
  <si>
    <t>Fauzi Bagar</t>
  </si>
  <si>
    <t>Thahirah Ladyffa Arrovy</t>
  </si>
  <si>
    <t>Hasan Asyari</t>
  </si>
  <si>
    <t xml:space="preserve">Eko Budi </t>
  </si>
  <si>
    <t>Luthfan Natakesuma</t>
  </si>
  <si>
    <t>Agus N</t>
  </si>
  <si>
    <t>Achmad TAU</t>
  </si>
  <si>
    <t>Nurvan</t>
  </si>
  <si>
    <t>Ibnu Prakoso MT</t>
  </si>
  <si>
    <t>Arief Rakhman</t>
  </si>
  <si>
    <t>Zahro Nishful Lailiyah</t>
  </si>
  <si>
    <t>Pembayaran Sulap</t>
  </si>
  <si>
    <t>Tilawah</t>
  </si>
  <si>
    <t>Pembayaran Petugas Graha</t>
  </si>
  <si>
    <t>Pembayaran SKK ITS</t>
  </si>
  <si>
    <t>pembayaran Sarpras ITS</t>
  </si>
  <si>
    <t>Pelunasan Laritta Takjil</t>
  </si>
  <si>
    <t>Pembayaran Fee Fatwa Voice</t>
  </si>
  <si>
    <t>Pembayaran Fee MC</t>
  </si>
  <si>
    <t>Pembayaran fee panitia BEM</t>
  </si>
  <si>
    <t>Pembayaran Fee panitia JMMI</t>
  </si>
  <si>
    <t xml:space="preserve">Pengeluaran Uang Saku Anak Yatim </t>
  </si>
  <si>
    <t>Pembayaran Fee Genta Pelog</t>
  </si>
  <si>
    <t>PT SIER : Donasi</t>
  </si>
  <si>
    <t>Hamba Allah : Donasi</t>
  </si>
  <si>
    <t>FTIF : Donasi</t>
  </si>
  <si>
    <t>Door price uang cash</t>
  </si>
  <si>
    <t>Pembayaran kue tradisional Bu Rudi 4 nampan</t>
  </si>
  <si>
    <t>Pembelian piring kertas kue</t>
  </si>
  <si>
    <t>Pembelian air mineral 4 dos</t>
  </si>
  <si>
    <t>Pembelian Lakban Hitam dan tali rafia</t>
  </si>
  <si>
    <t>Pembelian ATK dan foto copy</t>
  </si>
  <si>
    <t>Pembelian perlak alas wudhu</t>
  </si>
  <si>
    <t>Pembelian kapur semut</t>
  </si>
  <si>
    <t>Fatur : DP Pembayaran Pubdok</t>
  </si>
  <si>
    <t>Jatim grha</t>
  </si>
  <si>
    <t>FTSP</t>
  </si>
  <si>
    <t>Imaniar : Pembayaran print keplek dan karpet</t>
  </si>
  <si>
    <t>Sugiharto : Donasi</t>
  </si>
  <si>
    <t>Aan Saputra : pembayaran Air swa dan operasional Bukber 1000 anak yatim 2015</t>
  </si>
  <si>
    <t xml:space="preserve">Pembelian doorprise binder </t>
  </si>
  <si>
    <t>Pembelian gantungan tali keplek, buku tamu, kwitansi</t>
  </si>
  <si>
    <t>Nia Ariningtyas : Donasi</t>
  </si>
  <si>
    <t>Widya : Pembayaran karpet</t>
  </si>
  <si>
    <t>Nurul Fathur :pelunasan Pubdok Bukber 2015</t>
  </si>
  <si>
    <t>Widya : Pengembalian Donasi Double transfer</t>
  </si>
  <si>
    <t>IKOMA : Sponsor Bukber</t>
  </si>
  <si>
    <t>Fitri : Penyerahan sisa donasi ke 10 Panti</t>
  </si>
  <si>
    <t>Petrokimia : Sponsor Bukber</t>
  </si>
  <si>
    <t>BNI : Sponsor Buker 2015</t>
  </si>
  <si>
    <t>Fitri : Setor tunai</t>
  </si>
  <si>
    <t>Fitri : Pembayaran Taksi dari Gresik (kekurangan HBH 2015)</t>
  </si>
  <si>
    <t>Fitri : Pembayaran krupuk Soto barokah (HBH 2015)</t>
  </si>
  <si>
    <t>Fitri : Pembelian centong nasi, lap, kapursemut,tissue (HBH 2015)</t>
  </si>
  <si>
    <t>Fitri : Pembelian pulsa simpati (HBH 2015)</t>
  </si>
  <si>
    <t>Ririn Triastuti</t>
  </si>
  <si>
    <t>Dieta Kurnia : 3 set ppob(sisa donasi bukber)+transport panitia HBH + transport panitia bukber</t>
  </si>
  <si>
    <t>Rochi Umi : 3 set ppob (sisa donasi bukber)+transport panitia HBH + transport panitia bukber</t>
  </si>
  <si>
    <t>Ngudi Basuki : Donasi</t>
  </si>
  <si>
    <t>Yayasan Tunas Mandiri Amanah : Donasi sisa bukber</t>
  </si>
  <si>
    <t>Biaya Admin (Yayasan Tunas Mandiri Amanah)</t>
  </si>
  <si>
    <t xml:space="preserve">Cahaya Umat madani : Penyaluran donasi </t>
  </si>
  <si>
    <t>Ali Murtadlho : pembelian kambing (sisa donasi bukber anak Yatim)</t>
  </si>
  <si>
    <t>Wisnu Arief : Penyaluran donasi untuk ppob</t>
  </si>
  <si>
    <t>Fitri : Pembelian materai 4 pcs</t>
  </si>
  <si>
    <t>Fitri : Pembuatan tinta stempel IKA dan parkir</t>
  </si>
  <si>
    <t>Fitri : Pembelian pulsa kor OC</t>
  </si>
  <si>
    <t>Semen Indonesia : Sponsor Buka Bersama Anak yatim dan dhuafa 2015</t>
  </si>
  <si>
    <t>Fee untuk Kas ITS dari Sponsor Korporasi Bukber 2015</t>
  </si>
  <si>
    <t>Nurul Faturokhim : Konsumsi rapat Bukber 2016</t>
  </si>
  <si>
    <t>Dwi Satriyo : Donasi Bukber 1000 anak yatim &amp; Dhuafa 2016</t>
  </si>
  <si>
    <t>M Sigi : Donasi Bukber 1000 anak yatim &amp; Dhuafa 2016</t>
  </si>
  <si>
    <t>Diah M : Donasi anak yatim 2016</t>
  </si>
  <si>
    <t>Diah S : Donasi anak yatim 2016</t>
  </si>
  <si>
    <t>Prolead 2 : Donasi anak yatim 2016</t>
  </si>
  <si>
    <t>NoName : Donasi anak yatim 2016</t>
  </si>
  <si>
    <t>Kushartanto : Donasi anak yatim 2016</t>
  </si>
  <si>
    <t>Moh Ilyas : Donasi anak yatim 2016</t>
  </si>
  <si>
    <t>Hasti : Donasi anak yatim 2016</t>
  </si>
  <si>
    <t>Ika Ratna : Donasi anak yatim 2016</t>
  </si>
  <si>
    <t>Okta Putra : Biaya DP Cetak spanduk Bukber 2016</t>
  </si>
  <si>
    <t>Widya Sagita : Donasi anak yatim 2016</t>
  </si>
  <si>
    <t>Alfin Warist : Donasi anak yatim 2016</t>
  </si>
  <si>
    <t>Neser Ike : Donasi anak yatim 2016</t>
  </si>
  <si>
    <t>Triyogi Yuwono :Donasi anak yatim 2016</t>
  </si>
  <si>
    <t>Ibnu P : Donasi anak yatim 2016</t>
  </si>
  <si>
    <t>Gian Tiara P : Donasi anak yatim 2016</t>
  </si>
  <si>
    <t>Fitri : Konsumsi rapat (Bukber 2016)</t>
  </si>
  <si>
    <t>Joni Hermana : Donasi anak yatim 2016</t>
  </si>
  <si>
    <t>Hudali : Donasi anak yatim 2016</t>
  </si>
  <si>
    <t>Febrine : Donasi anak yatim 2016</t>
  </si>
  <si>
    <t>Hanif : Donasi anak yatim 2016</t>
  </si>
  <si>
    <t>Ariestya : Donasi anak yatim 2016</t>
  </si>
  <si>
    <t>M28 : Donasi anak yatim 2016</t>
  </si>
  <si>
    <t>Achmad Syaiful : Donasi anak yatim 2016</t>
  </si>
  <si>
    <t>Nur Iriawan : Donasi anak yatim 2016</t>
  </si>
  <si>
    <t>Ratih Kumala : Donasi anak yatim 2016</t>
  </si>
  <si>
    <t>Hanggoro Mario : Pembelian Pulsa Bukber 2016</t>
  </si>
  <si>
    <t>Fitri : Pembelian Pulsa Bukber 2016</t>
  </si>
  <si>
    <t>Nurul Fatur : Operasional Proposal Bukber 2016</t>
  </si>
  <si>
    <t>Bambang Widjanarko : Donasi anak yatim 2016</t>
  </si>
  <si>
    <t>Didik Dwi Cahyono : Donasi anak yatim 2016</t>
  </si>
  <si>
    <t>M Diaz P : Donasi anak yatim 2016</t>
  </si>
  <si>
    <t>Fitri : Pembayaran DP Bingkisan (Buko Bareng 1000 anak yatim )</t>
  </si>
  <si>
    <t>NurKholik Irawanto : Donasi Anak yatim 2016</t>
  </si>
  <si>
    <t>Kuswandi : Donasi anak yatim 2016</t>
  </si>
  <si>
    <t>Yeni : Donasi anak yatim 2016</t>
  </si>
  <si>
    <t>Agus M : Donasi anak yatim 2016</t>
  </si>
  <si>
    <t>Okta Putra : Biaya  Cetak spanduk, baliho Bukber 2016</t>
  </si>
  <si>
    <t>Ardiatna : Donasi anak yatim 2016</t>
  </si>
  <si>
    <t>Widya : Donasi anak yatim 2016</t>
  </si>
  <si>
    <t>Rizal Awaludin : Donasi anak yatim 2016</t>
  </si>
  <si>
    <t>Pudji Astuti : Donasi anak yatim 2016</t>
  </si>
  <si>
    <t>Desy Gita : Donasi anak yatim 2016</t>
  </si>
  <si>
    <t>Imus : Donasi anak yatim 2016</t>
  </si>
  <si>
    <t>Lukman Wibisono : Donasi anak yatim 2016</t>
  </si>
  <si>
    <t>Misadi Sum : Donasi anak yatim 2016</t>
  </si>
  <si>
    <t>Reza Fathoni : Donasi anak yatim 2016</t>
  </si>
  <si>
    <t>Romeli : Donasi anak yatim 2016</t>
  </si>
  <si>
    <t>Gusti M : Donasi anak yatim 2016</t>
  </si>
  <si>
    <t>Atok S : Donasi anak yatim 2016</t>
  </si>
  <si>
    <t>Djoko Parmono : Donasi anak yatim 2016</t>
  </si>
  <si>
    <t>Widodo : Donasi anak yatim 2016</t>
  </si>
  <si>
    <t>Nanang Yudi : Donasi anak yatim 2016</t>
  </si>
  <si>
    <t>Yani Tri: Donasi anak yatim 2016</t>
  </si>
  <si>
    <t>Giga Nugraha : Donasi anak yatim 2016</t>
  </si>
  <si>
    <t>Made S : Donasi anak yatim 2016</t>
  </si>
  <si>
    <t>Warsito Adi : Donasi anak yatim 2016</t>
  </si>
  <si>
    <t>Fitri : Donasi anak yatim 2016</t>
  </si>
  <si>
    <t>Wika : Donasi Anak Yatim 2016</t>
  </si>
  <si>
    <t>Adhiprana Pandia : Donasi anak yatim 2016</t>
  </si>
  <si>
    <t>PT Adiluhung : Donasi anak yatim 2016</t>
  </si>
  <si>
    <t>Agung : Donasi Anak Yatim 2016</t>
  </si>
  <si>
    <t>Tatas : Donasi anak yatim 2016</t>
  </si>
  <si>
    <t>Jun Dwiki : Donasi anak yatim 2016</t>
  </si>
  <si>
    <t>Dhawar : Donasi anak yatim 2016</t>
  </si>
  <si>
    <t>Setio : Donasi anak yatim 2016</t>
  </si>
  <si>
    <t>Fitri : Pembayaran ke-2 Bingkisan (Buko Bareng 1000 anak yatim )</t>
  </si>
  <si>
    <t>Achmad Arifin : Donasi anak Yatim 2016</t>
  </si>
  <si>
    <t>Lukman : Donasi anak yatim 2016</t>
  </si>
  <si>
    <t>Adam Priyo : Donasi anak yatim 2016</t>
  </si>
  <si>
    <t>Susetyo : Donasi anak yatim 2016</t>
  </si>
  <si>
    <t>Fitri : Pembelian Pulsa Komunikasi Panitia (Buko Bareng 2016)</t>
  </si>
  <si>
    <t>Fitri : Uang saku anak yatim (Bukber 2016)</t>
  </si>
  <si>
    <t>Palupi : Donasi anak yatim 2016</t>
  </si>
  <si>
    <t>Ema Rahmawati : Donasi anak yatim 2016</t>
  </si>
  <si>
    <t>Pak Mul : Donasi anak yatim 2016</t>
  </si>
  <si>
    <t>Sampurno : Donasi anak yatim 2016</t>
  </si>
  <si>
    <t>Christ : Donasi anak yatim 2016</t>
  </si>
  <si>
    <t>Widya Utama : Donasi anak yatim 2016</t>
  </si>
  <si>
    <t>Setyo Joko : Donasi anak yatim 2016</t>
  </si>
  <si>
    <t>Agus Suprianto : Donasi anak yatim 2016</t>
  </si>
  <si>
    <t>Muh Muhtadin : Donasi anak yatim 2016</t>
  </si>
  <si>
    <t>Muchammad Rifqi : Donasi anak yatim 2016</t>
  </si>
  <si>
    <t>Sigit Pranowo : Donasi anak yatim 2016</t>
  </si>
  <si>
    <t>PT Barata Indonesia : Sponsor Buko Bareng 2016</t>
  </si>
  <si>
    <t>M Irfan : Donasi anak yatim 2016</t>
  </si>
  <si>
    <t>Muham/Tobii : Donasi anak yatim 2016</t>
  </si>
  <si>
    <t>Dwi Retnasari : Donasi anak yatim 2016</t>
  </si>
  <si>
    <t>Yanuar W : Donasi anak yatim 2016</t>
  </si>
  <si>
    <t>Pratiwi / Yuliandry : Donasi anak yatim 2016</t>
  </si>
  <si>
    <t>Fitri :Pembelian Bingkisan ustad berupa kain batik (Bukber 2016)</t>
  </si>
  <si>
    <t>Slamet Widodo : Donasi anak yatim 2016</t>
  </si>
  <si>
    <t>Altius / Ir Hesti : Donasi anak yatim 2016</t>
  </si>
  <si>
    <t>Dicky : Donasi anak yatim 2016</t>
  </si>
  <si>
    <t>Basuki : Donasi anak yatim 2016</t>
  </si>
  <si>
    <t>IKOMA : Donasi anak yatim 2016</t>
  </si>
  <si>
    <t>ITS Kemitraan : Sponsorship Buko Bareng anak yatim 2016</t>
  </si>
  <si>
    <t>Heru Gani P : Donasi anak yatim 2016</t>
  </si>
  <si>
    <t>Nashrul : Biaya Operasional Sie Perlengkapan (Bukber anak yatim 2016)</t>
  </si>
  <si>
    <t>Andhanu : DP Takjil (Buko Bareng anak yatim 2016)</t>
  </si>
  <si>
    <t>Dian Wardhani : Donasi anak yatim 2016</t>
  </si>
  <si>
    <t>Brodjol Sutijo : Donasi anak yatum 2016</t>
  </si>
  <si>
    <t>Windy Widayat : Donasi anak yatim 2016</t>
  </si>
  <si>
    <t>Bambang LE : Donasi anak yatim 2016</t>
  </si>
  <si>
    <t>Driananta : Donasi anak yatim 2016</t>
  </si>
  <si>
    <t>Fatchur Rozak : Donasi anak yatim 2016</t>
  </si>
  <si>
    <t>Fitri : Pembayaran ke-3 Bingkisan (Buko Bareng 1000 anak yatim )</t>
  </si>
  <si>
    <t>Fitri : Pulsa (Bukber 2016)</t>
  </si>
  <si>
    <t>Adi Isa'I (Prolead) : Donasi anak yatim 2016</t>
  </si>
  <si>
    <t>Qurro : Donasi anak yatim 2016</t>
  </si>
  <si>
    <t>Mudjiono Ali Sadikin : Donasi anak yatim 2016</t>
  </si>
  <si>
    <t>Dekan FTIF Dr Agus Zainal : Donasi anak yatim 2016</t>
  </si>
  <si>
    <t>Dian Pramono Yunianto : Donasi anak yatim 2016</t>
  </si>
  <si>
    <t>Reza Rizki Mustafa : Donasi anak yatim 2016</t>
  </si>
  <si>
    <t>Harun Alrasyd : Donasi anak yatim 2016</t>
  </si>
  <si>
    <t>Fani Wicaksono : Donasi anak yatim 2016</t>
  </si>
  <si>
    <t>Susilo : Donasi anak yatim 2016</t>
  </si>
  <si>
    <t>Aan Saputra : Biaya sms broadcast (Bukber 2016)</t>
  </si>
  <si>
    <t>IT ITS : Donasi anak yatim 2016</t>
  </si>
  <si>
    <t>Aan Saputra : Pembayaran air mineral swa 60 dos (Bukber 2016)</t>
  </si>
  <si>
    <t>Archie T : DP Dokumetasi (Bukber 2016)</t>
  </si>
  <si>
    <t>Clari : Donasi anak yatim 2016</t>
  </si>
  <si>
    <t>Anas R : Donasi anak yatim 2016</t>
  </si>
  <si>
    <t>Indah TU FTSP : Donasi anak yatim 2016</t>
  </si>
  <si>
    <t>Dhenok Ayu : Donasi anak yatim 2016</t>
  </si>
  <si>
    <t>Eko S : Donasi anak yatim 2016</t>
  </si>
  <si>
    <t>Hamzah : Donasi anak yatim 2016</t>
  </si>
  <si>
    <t>Hamzah 2 : Donasi anak yatim 2016</t>
  </si>
  <si>
    <t>Hamzah 3 : Donasi anak yatim 2016</t>
  </si>
  <si>
    <t>Fitri : Pembelian Bingkisan Hadrah (Pengisi acara Bukber 2016)</t>
  </si>
  <si>
    <t>Fitri : Pembelian Bingkisan sarung Ustad (Pengisi acara Bukber 2016)</t>
  </si>
  <si>
    <t>Fitri : BBM</t>
  </si>
  <si>
    <t>Dieta : Pembayaran snack takjil Laritta (Bukber 2016)</t>
  </si>
  <si>
    <t>Galih IKA MAT : Donasi anak yatim 2016</t>
  </si>
  <si>
    <t>Taufik S : Donasi anak yatim 2016</t>
  </si>
  <si>
    <t>Bambang P : Donasi anak yatim 2016</t>
  </si>
  <si>
    <t>Hilmi Tahta : Donasi anak yatim 2016</t>
  </si>
  <si>
    <t>I Gusti Bagus : Donasi anak yatim 2016</t>
  </si>
  <si>
    <t>Ibu Risma : Donasi anak yatim 2016</t>
  </si>
  <si>
    <t>SIER : Donasi anak yatim 2016</t>
  </si>
  <si>
    <t>Sumbangan Gresik : Donasi anak yatim 2016</t>
  </si>
  <si>
    <t>Yatim Mandiri : Uang transport Bukber 2016</t>
  </si>
  <si>
    <t>Sekolah rakyat : Uang Transport Bukber 2016</t>
  </si>
  <si>
    <t>Mushola Fii Sabilillah : Uang Transport Bukber 2016</t>
  </si>
  <si>
    <t>Pompa Air : Uang Transport Bukber 2016</t>
  </si>
  <si>
    <t>RT 01 &amp; RT 02 RW 01 : Uang Transport Bukber 2016</t>
  </si>
  <si>
    <t>RT 04 RW 01 : Uang Transport Bukber 2016</t>
  </si>
  <si>
    <t>RT 6 &amp; RT 5 RW 01 : Uang Transport Bukber 2016</t>
  </si>
  <si>
    <t>YPI Al Islam (Al Muhajirin) : Uang Transport Bukber 2016</t>
  </si>
  <si>
    <t>Yayasan As Sholihin : Uang Transport Bukber 2016</t>
  </si>
  <si>
    <t>Yayasan Citra Pelajar mandiri : Uang Transport Bukber 2016</t>
  </si>
  <si>
    <t>PA Muhammadiyah : Uang Transport Bukber 2016</t>
  </si>
  <si>
    <t>Gubeng Masjid : Uang Transport Bukber 2016</t>
  </si>
  <si>
    <t>Anak Asuh JMMI : Uang Transport Bukber 2016</t>
  </si>
  <si>
    <t>Yayasan Cahaya Madani Umat : Uang transport Bukber2016</t>
  </si>
  <si>
    <t>Yayasan Permata Insani : Uang transport Bukber 2016</t>
  </si>
  <si>
    <t>Yayasan Arrohmanirrohim : Uang transport Bukber 2016</t>
  </si>
  <si>
    <t>Hidayah Umat : Uang Transport Bukber 2016</t>
  </si>
  <si>
    <t>Ibnu Sina : Uang Transport Bukber 2016</t>
  </si>
  <si>
    <t>Masjid Al Jihad : Uang Transport Bukber 2016</t>
  </si>
  <si>
    <t>Fitri : Pembayaran takjil Bu Rudi 4 nampan</t>
  </si>
  <si>
    <t>Fitri : Pembayaran MC (Bukber 2016)</t>
  </si>
  <si>
    <t>Fitri : Pembayaran Hadrah</t>
  </si>
  <si>
    <t>Fitri : Pembayaran Fee Muadzin , Imam, Tilawah</t>
  </si>
  <si>
    <t>Fitri : Fee Tenaga Mahasiswa  40 orang</t>
  </si>
  <si>
    <t>Fitri : Pembayaran Pekerjaan Tim SKK</t>
  </si>
  <si>
    <t>Fitri : Pembayaran Pekerjaan Tim Sarpras</t>
  </si>
  <si>
    <t>Fitri : Pembayaran Pekerjaan Tim Perlengkapan &amp; Kebersihan Graha</t>
  </si>
  <si>
    <t>Fitri : Pembayaran Pekerjaan Tim Sound system Graha</t>
  </si>
  <si>
    <t>Fitri : Pembayaran Pekerjaan Tim AC Graha</t>
  </si>
  <si>
    <t>Fitri : Pembayaran Pekerjaan Tim Listrik &amp; Genset Graha</t>
  </si>
  <si>
    <t>Fitri : Pembayaran Pekerjaan Tim Penjaga Gedung Graha</t>
  </si>
  <si>
    <t>Fitri : Pembayaran Pekerjaan Tim Admin Graha</t>
  </si>
  <si>
    <t>Fitri : Pembayaran Pembelian Bahan Teknis yang habis</t>
  </si>
  <si>
    <t>Fitri : Pembelian nasi kotak panitia - 10 box (Bukber 2016)</t>
  </si>
  <si>
    <t>Fitri : Pembayaran ke-4 Bingkisan (Buko Bareng 1000 anak yatim )</t>
  </si>
  <si>
    <t>Isma : Pembayaran beli tissue kering, tissue basah, dan sedotan (Bukber 2016)</t>
  </si>
  <si>
    <t>Andhanu : Pelunasan Takjil Invoice 1 (Buko Bareng anak yatim 2016)</t>
  </si>
  <si>
    <t>Andhanu : Pembayaran Takjil Invoice 2 (Buko Bareng anak yatim 2016)</t>
  </si>
  <si>
    <t>Imaniar : Pembayaran Hadiah anak-anak (Bukber 2016)</t>
  </si>
  <si>
    <t>Imaniar : Pembayaran cetak hadiah dan rapat konsumsi (Bukber 2016)</t>
  </si>
  <si>
    <t>Fitri : Pembayaran ke-5   (Bukber 2016)</t>
  </si>
  <si>
    <t>Hanggoro Mario : Pembayaran BBM, pulsa (Bukber 2016)</t>
  </si>
  <si>
    <t>Okta : Pelunasan Publikasi (Bukber 2016)</t>
  </si>
  <si>
    <t>Fatma : Pembayaran Pembelian map,amplop ATK (Bukber 2016)</t>
  </si>
  <si>
    <t>Archie T : Pelunasan Dokumetasi (Bukber 2016)</t>
  </si>
  <si>
    <t>Donasi anak yatim (Bukber 2016)</t>
  </si>
  <si>
    <t>Aan Saputra : Sodaqoh anak yatim 35 anak</t>
  </si>
  <si>
    <t>Fitri : Pelunasan Bingkisan (Bukber 2016)</t>
  </si>
  <si>
    <t>Fitri : Pembayaran ATK (Bukber 2016)</t>
  </si>
  <si>
    <t>Eko Budi : Donasi anak yatim 2016</t>
  </si>
  <si>
    <t>Dieta : Klaim konsumsi Kurma (Bukber 2016)</t>
  </si>
  <si>
    <t>Wahib Arozi : Pemberian Sisa Donasi anak Yatim (Bukber 2016)</t>
  </si>
  <si>
    <t>Nurul Faturokhim : Klaim biaya BBM, pulsa, cetak proposal ( Bukber 2016)</t>
  </si>
  <si>
    <t>Fitri : Penyerahan sisa donasi Bukber untuk Yayasan Hambali</t>
  </si>
  <si>
    <t>Fitri : Penyerahan sisa donasi Bukber untuk Nur (Gubeng Masjid)</t>
  </si>
  <si>
    <t>Nashrul : Biaya Pelunasan Sie Perlengkapan (Bukber anak yatim 2016)</t>
  </si>
  <si>
    <t>Dewi Ratnasari : Pelunasan Catering Sonokembang (Bukber 2016)</t>
  </si>
  <si>
    <t>Fitri : Penyerahan sisa donasi Bukber untuk Yayasan Sekolah rakyat</t>
  </si>
  <si>
    <t>Fitri : Penyerahan sisa donasi Bukber untuk Yayasan Ibnu Sina</t>
  </si>
  <si>
    <t>Fitri : Penyerahan sisa donasi Bukber untuk RT 3 RW 01 Kejawan Putih</t>
  </si>
  <si>
    <t>Fitri : Penyerahan sisa donasi Bukber untuk Yayasan Citra Pelajar Mandiri</t>
  </si>
  <si>
    <t>Fitri : Penyerahan sisa donasi Bukber untuk Yayasan Cahaya Madani Umat</t>
  </si>
  <si>
    <t>Fitri : Penyerahan sisa donasi Bukber untuk Yayasan Permata Insani</t>
  </si>
  <si>
    <t>Fitri : Penyerahan sisa donasi Bukber untuk Yayasan Arrohmaniirohiim</t>
  </si>
  <si>
    <t>Fitri : BBM Fitri dan Berty pembagian Sisa Donasi di ITS</t>
  </si>
  <si>
    <t>Mayang Nudya : Biaya klaim tinta dan atk (Bukber 2016)</t>
  </si>
  <si>
    <t>BNI : Sponsorship Bukber 2016</t>
  </si>
  <si>
    <t>Ali : Penyerahan Sisa Donasi Bukber 2016</t>
  </si>
  <si>
    <t>Fitri : Klaim Transport ke ITS (LPJ Bukber 2016 BNI)</t>
  </si>
  <si>
    <t>Fitri : cetak LPJ Bukber BNI 2016</t>
  </si>
  <si>
    <t>Donasi anak yatim (mahssiswa ITS)</t>
  </si>
  <si>
    <t>Fitri : Pembelian komputer untuk Yayasan Ibnu Sina (Bukber 2016)</t>
  </si>
  <si>
    <t>Fee untuk Kas ITS dari Sponsor Korporasi Bukber 2016</t>
  </si>
  <si>
    <t>PENERIMAAN</t>
  </si>
  <si>
    <t>PENGELUARAN</t>
  </si>
  <si>
    <t>SISA</t>
  </si>
  <si>
    <t>GRAND TOTAL BUKBER 2013 (KOTOR)</t>
  </si>
  <si>
    <t>GRAND TOTAL BUKBER 2013 (SISA AMANAH)</t>
  </si>
  <si>
    <t>BUKBER ANAK YATIM TAHUN 2013</t>
  </si>
  <si>
    <t>BUKBER ANAK YATIM TAHUN 2014</t>
  </si>
  <si>
    <t>KETERANGAN BUKBER 2013</t>
  </si>
  <si>
    <t>KETERANGAN BUKBER 2014</t>
  </si>
  <si>
    <t>GRAND TOTAL BUKBER 2014 (KOTOR)</t>
  </si>
  <si>
    <t>GRAND TOTAL BUKBER 2014 (SISA AMANAH)</t>
  </si>
  <si>
    <t>BUKBER ANAK YATIM TAHUN 2015</t>
  </si>
  <si>
    <t>KETERANGAN BUKBER 2015</t>
  </si>
  <si>
    <t>GRAND TOTAL BUKBER 2015 (KOTOR)</t>
  </si>
  <si>
    <t>GRAND TOTAL BUKBER 2015 (SISA AMANAH)</t>
  </si>
  <si>
    <t>BUKBER ANAK YATIM TAHUN 2016</t>
  </si>
  <si>
    <t>KETERANGAN BUKBER 2016</t>
  </si>
  <si>
    <t>GRAND TOTAL BUKBER 2016 (KOTOR)</t>
  </si>
  <si>
    <t>GRAND TOTAL BUKBER 2016 (SISA AMANAH)</t>
  </si>
  <si>
    <t>Sudah diniatkan untuk donasi ke Panti Asuhan</t>
  </si>
  <si>
    <t>TAHUN</t>
  </si>
  <si>
    <t>DONATUR</t>
  </si>
  <si>
    <t>SISA KOTOR</t>
  </si>
  <si>
    <t>AKAD
FEE KAS IKA</t>
  </si>
  <si>
    <t>DANA AMANAH BELUM KELUAR</t>
  </si>
  <si>
    <t>DANA AMANAH DALAM NIAT</t>
  </si>
  <si>
    <t>SISA DAN MASIH HARUS KELUAR</t>
  </si>
  <si>
    <t>4 = 2 + 3</t>
  </si>
  <si>
    <t>6 = 4 - 5</t>
  </si>
  <si>
    <t>8 = 6 - 7</t>
  </si>
  <si>
    <t>RESUME BUKBER ANAK YATIM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</si>
</sst>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double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0" fillId="0" borderId="0" xfId="1" applyFont="1"/>
    <xf numFmtId="14" fontId="0" fillId="0" borderId="0" xfId="0" applyNumberFormat="1"/>
    <xf numFmtId="43" fontId="2" fillId="2" borderId="0" xfId="1" applyFont="1" applyFill="1"/>
    <xf numFmtId="0" fontId="0" fillId="0" borderId="0" xfId="0" applyAlignment="1">
      <alignment horizontal="center"/>
    </xf>
    <xf numFmtId="0" fontId="0" fillId="4" borderId="0" xfId="0" applyFill="1"/>
    <xf numFmtId="43" fontId="0" fillId="4" borderId="0" xfId="1" applyFont="1" applyFill="1"/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0" fillId="4" borderId="0" xfId="0" applyNumberFormat="1" applyFill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3" fontId="0" fillId="0" borderId="1" xfId="1" applyFont="1" applyBorder="1"/>
    <xf numFmtId="43" fontId="5" fillId="6" borderId="1" xfId="1" applyFont="1" applyFill="1" applyBorder="1"/>
    <xf numFmtId="43" fontId="5" fillId="3" borderId="1" xfId="1" applyFont="1" applyFill="1" applyBorder="1"/>
    <xf numFmtId="43" fontId="5" fillId="7" borderId="1" xfId="1" applyFont="1" applyFill="1" applyBorder="1"/>
    <xf numFmtId="0" fontId="5" fillId="5" borderId="3" xfId="0" applyFont="1" applyFill="1" applyBorder="1" applyAlignment="1">
      <alignment horizontal="center"/>
    </xf>
    <xf numFmtId="43" fontId="5" fillId="5" borderId="3" xfId="0" applyNumberFormat="1" applyFont="1" applyFill="1" applyBorder="1"/>
    <xf numFmtId="43" fontId="5" fillId="6" borderId="3" xfId="0" applyNumberFormat="1" applyFont="1" applyFill="1" applyBorder="1"/>
    <xf numFmtId="43" fontId="5" fillId="3" borderId="3" xfId="0" applyNumberFormat="1" applyFont="1" applyFill="1" applyBorder="1"/>
    <xf numFmtId="43" fontId="5" fillId="7" borderId="3" xfId="0" applyNumberFormat="1" applyFont="1" applyFill="1" applyBorder="1"/>
    <xf numFmtId="0" fontId="0" fillId="0" borderId="2" xfId="0" applyBorder="1" applyAlignment="1">
      <alignment horizontal="center"/>
    </xf>
    <xf numFmtId="43" fontId="0" fillId="0" borderId="2" xfId="1" applyFont="1" applyBorder="1"/>
    <xf numFmtId="43" fontId="5" fillId="6" borderId="2" xfId="1" applyFont="1" applyFill="1" applyBorder="1"/>
    <xf numFmtId="43" fontId="5" fillId="3" borderId="2" xfId="1" applyFont="1" applyFill="1" applyBorder="1"/>
    <xf numFmtId="43" fontId="5" fillId="7" borderId="2" xfId="1" applyFont="1" applyFill="1" applyBorder="1"/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5" sqref="F5:F8"/>
    </sheetView>
  </sheetViews>
  <sheetFormatPr defaultRowHeight="15" x14ac:dyDescent="0.25"/>
  <cols>
    <col min="1" max="1" width="7.42578125" bestFit="1" customWidth="1"/>
    <col min="2" max="2" width="16.85546875" bestFit="1" customWidth="1"/>
    <col min="3" max="4" width="15.28515625" bestFit="1" customWidth="1"/>
    <col min="5" max="5" width="14.28515625" bestFit="1" customWidth="1"/>
    <col min="6" max="6" width="15.28515625" bestFit="1" customWidth="1"/>
    <col min="7" max="8" width="14.28515625" bestFit="1" customWidth="1"/>
  </cols>
  <sheetData>
    <row r="1" spans="1:8" ht="18.75" x14ac:dyDescent="0.3">
      <c r="A1" s="33" t="s">
        <v>581</v>
      </c>
      <c r="B1" s="33"/>
      <c r="C1" s="33"/>
      <c r="D1" s="33"/>
      <c r="E1" s="33"/>
      <c r="F1" s="33"/>
      <c r="G1" s="33"/>
      <c r="H1" s="33"/>
    </row>
    <row r="2" spans="1:8" x14ac:dyDescent="0.25">
      <c r="A2" s="4"/>
    </row>
    <row r="3" spans="1:8" ht="45" x14ac:dyDescent="0.25">
      <c r="A3" s="11" t="s">
        <v>571</v>
      </c>
      <c r="B3" s="11" t="s">
        <v>572</v>
      </c>
      <c r="C3" s="11" t="s">
        <v>552</v>
      </c>
      <c r="D3" s="11" t="s">
        <v>573</v>
      </c>
      <c r="E3" s="12" t="s">
        <v>574</v>
      </c>
      <c r="F3" s="13" t="s">
        <v>575</v>
      </c>
      <c r="G3" s="14" t="s">
        <v>576</v>
      </c>
      <c r="H3" s="15" t="s">
        <v>577</v>
      </c>
    </row>
    <row r="4" spans="1:8" x14ac:dyDescent="0.25">
      <c r="A4" s="16">
        <v>1</v>
      </c>
      <c r="B4" s="16">
        <v>2</v>
      </c>
      <c r="C4" s="16">
        <v>3</v>
      </c>
      <c r="D4" s="16" t="s">
        <v>578</v>
      </c>
      <c r="E4" s="17">
        <v>5</v>
      </c>
      <c r="F4" s="17" t="s">
        <v>579</v>
      </c>
      <c r="G4" s="17">
        <v>7</v>
      </c>
      <c r="H4" s="17" t="s">
        <v>580</v>
      </c>
    </row>
    <row r="5" spans="1:8" x14ac:dyDescent="0.25">
      <c r="A5" s="18">
        <v>2013</v>
      </c>
      <c r="B5" s="19">
        <v>245100134</v>
      </c>
      <c r="C5" s="19">
        <v>212516084</v>
      </c>
      <c r="D5" s="19">
        <f>B5-C5</f>
        <v>32584050</v>
      </c>
      <c r="E5" s="19">
        <v>13313150</v>
      </c>
      <c r="F5" s="20">
        <f>D5-E5</f>
        <v>19270900</v>
      </c>
      <c r="G5" s="21"/>
      <c r="H5" s="22">
        <f>F5-G5</f>
        <v>19270900</v>
      </c>
    </row>
    <row r="6" spans="1:8" x14ac:dyDescent="0.25">
      <c r="A6" s="18">
        <v>2014</v>
      </c>
      <c r="B6" s="19">
        <v>238917267</v>
      </c>
      <c r="C6" s="19">
        <v>229808740</v>
      </c>
      <c r="D6" s="19">
        <f t="shared" ref="D6:D8" si="0">B6-C6</f>
        <v>9108527</v>
      </c>
      <c r="E6" s="19">
        <v>10831960</v>
      </c>
      <c r="F6" s="20">
        <f t="shared" ref="F6:F8" si="1">D6-E6</f>
        <v>-1723433</v>
      </c>
      <c r="G6" s="21"/>
      <c r="H6" s="22">
        <f t="shared" ref="H6:H8" si="2">F6-G6</f>
        <v>-1723433</v>
      </c>
    </row>
    <row r="7" spans="1:8" x14ac:dyDescent="0.25">
      <c r="A7" s="18">
        <v>2015</v>
      </c>
      <c r="B7" s="19">
        <v>307368015</v>
      </c>
      <c r="C7" s="19">
        <v>228275049</v>
      </c>
      <c r="D7" s="19">
        <f t="shared" si="0"/>
        <v>79092966</v>
      </c>
      <c r="E7" s="19">
        <v>20020011</v>
      </c>
      <c r="F7" s="20">
        <f t="shared" si="1"/>
        <v>59072955</v>
      </c>
      <c r="G7" s="21"/>
      <c r="H7" s="22">
        <f t="shared" si="2"/>
        <v>59072955</v>
      </c>
    </row>
    <row r="8" spans="1:8" ht="15.75" thickBot="1" x14ac:dyDescent="0.3">
      <c r="A8" s="28">
        <v>2016</v>
      </c>
      <c r="B8" s="29">
        <v>308768393</v>
      </c>
      <c r="C8" s="29">
        <v>276323573</v>
      </c>
      <c r="D8" s="29">
        <f t="shared" si="0"/>
        <v>32444820</v>
      </c>
      <c r="E8" s="29">
        <v>2067285</v>
      </c>
      <c r="F8" s="30">
        <f t="shared" si="1"/>
        <v>30377535</v>
      </c>
      <c r="G8" s="31">
        <f>22500000+4644943</f>
        <v>27144943</v>
      </c>
      <c r="H8" s="32">
        <f t="shared" si="2"/>
        <v>3232592</v>
      </c>
    </row>
    <row r="9" spans="1:8" ht="15.75" thickTop="1" x14ac:dyDescent="0.25">
      <c r="A9" s="23" t="s">
        <v>2</v>
      </c>
      <c r="B9" s="24">
        <f>SUM(B5:B8)</f>
        <v>1100153809</v>
      </c>
      <c r="C9" s="24">
        <f t="shared" ref="C9:D9" si="3">SUM(C5:C8)</f>
        <v>946923446</v>
      </c>
      <c r="D9" s="24">
        <f t="shared" si="3"/>
        <v>153230363</v>
      </c>
      <c r="E9" s="24">
        <f>SUM(E5:E8)</f>
        <v>46232406</v>
      </c>
      <c r="F9" s="25">
        <f>SUM(F5:F8)</f>
        <v>106997957</v>
      </c>
      <c r="G9" s="26"/>
      <c r="H9" s="27">
        <f>SUM(H5:H8)</f>
        <v>79853014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D19" sqref="D19:F19"/>
    </sheetView>
  </sheetViews>
  <sheetFormatPr defaultColWidth="5.85546875" defaultRowHeight="15" x14ac:dyDescent="0.25"/>
  <cols>
    <col min="1" max="1" width="6" bestFit="1" customWidth="1"/>
    <col min="2" max="2" width="9.7109375" style="2" bestFit="1" customWidth="1"/>
    <col min="3" max="3" width="67.85546875" bestFit="1" customWidth="1"/>
    <col min="4" max="5" width="15.28515625" style="1" bestFit="1" customWidth="1"/>
    <col min="6" max="6" width="16" style="1" bestFit="1" customWidth="1"/>
  </cols>
  <sheetData>
    <row r="1" spans="1:6" ht="31.5" x14ac:dyDescent="0.5">
      <c r="A1" s="35" t="s">
        <v>556</v>
      </c>
      <c r="B1" s="35"/>
      <c r="C1" s="35"/>
      <c r="D1" s="35"/>
      <c r="E1" s="35"/>
      <c r="F1" s="35"/>
    </row>
    <row r="3" spans="1:6" x14ac:dyDescent="0.25">
      <c r="A3" s="7" t="s">
        <v>0</v>
      </c>
      <c r="B3" s="9" t="s">
        <v>1</v>
      </c>
      <c r="C3" s="7" t="s">
        <v>558</v>
      </c>
      <c r="D3" s="8" t="s">
        <v>551</v>
      </c>
      <c r="E3" s="8" t="s">
        <v>552</v>
      </c>
      <c r="F3" s="8" t="s">
        <v>553</v>
      </c>
    </row>
    <row r="4" spans="1:6" x14ac:dyDescent="0.25">
      <c r="A4">
        <v>26</v>
      </c>
      <c r="B4" s="2">
        <v>41465</v>
      </c>
      <c r="C4" t="s">
        <v>3</v>
      </c>
      <c r="D4" s="1">
        <v>0</v>
      </c>
      <c r="E4" s="1">
        <v>99450</v>
      </c>
      <c r="F4" s="1">
        <f>D4-E4</f>
        <v>-99450</v>
      </c>
    </row>
    <row r="5" spans="1:6" x14ac:dyDescent="0.25">
      <c r="A5">
        <v>27</v>
      </c>
      <c r="B5" s="2">
        <v>41482</v>
      </c>
      <c r="C5" t="s">
        <v>4</v>
      </c>
      <c r="D5" s="1">
        <v>9250000</v>
      </c>
      <c r="E5" s="1">
        <v>0</v>
      </c>
      <c r="F5" s="1">
        <f t="shared" ref="F5:F18" si="0">D5-E5</f>
        <v>9250000</v>
      </c>
    </row>
    <row r="6" spans="1:6" x14ac:dyDescent="0.25">
      <c r="A6">
        <v>28</v>
      </c>
      <c r="B6" s="2">
        <v>41482</v>
      </c>
      <c r="C6" t="s">
        <v>5</v>
      </c>
      <c r="D6" s="1">
        <v>10500000</v>
      </c>
      <c r="E6" s="1">
        <v>0</v>
      </c>
      <c r="F6" s="1">
        <f t="shared" si="0"/>
        <v>10500000</v>
      </c>
    </row>
    <row r="7" spans="1:6" x14ac:dyDescent="0.25">
      <c r="A7">
        <v>29</v>
      </c>
      <c r="B7" s="2">
        <v>41482</v>
      </c>
      <c r="C7" t="s">
        <v>6</v>
      </c>
      <c r="D7" s="1">
        <v>0</v>
      </c>
      <c r="E7" s="1">
        <v>9250000</v>
      </c>
      <c r="F7" s="1">
        <f t="shared" si="0"/>
        <v>-9250000</v>
      </c>
    </row>
    <row r="8" spans="1:6" x14ac:dyDescent="0.25">
      <c r="A8">
        <v>30</v>
      </c>
      <c r="B8" s="2">
        <v>41482</v>
      </c>
      <c r="C8" t="s">
        <v>7</v>
      </c>
      <c r="D8" s="1">
        <v>0</v>
      </c>
      <c r="E8" s="1">
        <v>10500000</v>
      </c>
      <c r="F8" s="1">
        <f t="shared" si="0"/>
        <v>-10500000</v>
      </c>
    </row>
    <row r="9" spans="1:6" x14ac:dyDescent="0.25">
      <c r="A9">
        <v>97</v>
      </c>
      <c r="B9" s="2">
        <v>41482</v>
      </c>
      <c r="C9" t="s">
        <v>4</v>
      </c>
      <c r="D9" s="1">
        <v>131930125</v>
      </c>
      <c r="E9" s="1">
        <v>0</v>
      </c>
      <c r="F9" s="1">
        <f t="shared" si="0"/>
        <v>131930125</v>
      </c>
    </row>
    <row r="10" spans="1:6" x14ac:dyDescent="0.25">
      <c r="A10">
        <v>98</v>
      </c>
      <c r="B10" s="2">
        <v>41482</v>
      </c>
      <c r="C10" t="s">
        <v>5</v>
      </c>
      <c r="D10" s="1">
        <v>25436000</v>
      </c>
      <c r="E10" s="1">
        <v>0</v>
      </c>
      <c r="F10" s="1">
        <f t="shared" si="0"/>
        <v>25436000</v>
      </c>
    </row>
    <row r="11" spans="1:6" x14ac:dyDescent="0.25">
      <c r="A11">
        <v>99</v>
      </c>
      <c r="B11" s="2">
        <v>41482</v>
      </c>
      <c r="C11" t="s">
        <v>8</v>
      </c>
      <c r="D11" s="1">
        <v>0</v>
      </c>
      <c r="E11" s="1">
        <v>144304634</v>
      </c>
      <c r="F11" s="1">
        <f t="shared" si="0"/>
        <v>-144304634</v>
      </c>
    </row>
    <row r="12" spans="1:6" x14ac:dyDescent="0.25">
      <c r="A12">
        <v>282</v>
      </c>
      <c r="B12" s="2">
        <v>41482</v>
      </c>
      <c r="C12" t="s">
        <v>4</v>
      </c>
      <c r="D12" s="1">
        <v>48634009</v>
      </c>
      <c r="E12" s="1">
        <v>0</v>
      </c>
      <c r="F12" s="1">
        <f t="shared" si="0"/>
        <v>48634009</v>
      </c>
    </row>
    <row r="13" spans="1:6" x14ac:dyDescent="0.25">
      <c r="A13">
        <v>283</v>
      </c>
      <c r="B13" s="2">
        <v>41482</v>
      </c>
      <c r="C13" t="s">
        <v>7</v>
      </c>
      <c r="D13" s="1">
        <v>0</v>
      </c>
      <c r="E13" s="1">
        <v>12122850</v>
      </c>
      <c r="F13" s="1">
        <f t="shared" si="0"/>
        <v>-12122850</v>
      </c>
    </row>
    <row r="14" spans="1:6" x14ac:dyDescent="0.25">
      <c r="A14">
        <v>284</v>
      </c>
      <c r="B14" s="2">
        <v>41482</v>
      </c>
      <c r="C14" t="s">
        <v>9</v>
      </c>
      <c r="D14" s="1">
        <v>0</v>
      </c>
      <c r="E14" s="1">
        <v>15755366</v>
      </c>
      <c r="F14" s="1">
        <f t="shared" si="0"/>
        <v>-15755366</v>
      </c>
    </row>
    <row r="15" spans="1:6" x14ac:dyDescent="0.25">
      <c r="A15">
        <v>287</v>
      </c>
      <c r="B15" s="2">
        <v>41487</v>
      </c>
      <c r="C15" t="s">
        <v>6</v>
      </c>
      <c r="D15" s="1">
        <v>0</v>
      </c>
      <c r="E15" s="1">
        <v>20373784</v>
      </c>
      <c r="F15" s="1">
        <f t="shared" si="0"/>
        <v>-20373784</v>
      </c>
    </row>
    <row r="16" spans="1:6" x14ac:dyDescent="0.25">
      <c r="A16">
        <v>110</v>
      </c>
      <c r="B16" s="2">
        <v>41506</v>
      </c>
      <c r="C16" t="s">
        <v>10</v>
      </c>
      <c r="D16" s="1">
        <v>0</v>
      </c>
      <c r="E16" s="1">
        <v>110000</v>
      </c>
      <c r="F16" s="1">
        <f t="shared" si="0"/>
        <v>-110000</v>
      </c>
    </row>
    <row r="17" spans="1:6" x14ac:dyDescent="0.25">
      <c r="A17">
        <v>296</v>
      </c>
      <c r="B17" s="2">
        <v>41508</v>
      </c>
      <c r="C17" t="s">
        <v>11</v>
      </c>
      <c r="D17" s="1">
        <v>150000</v>
      </c>
      <c r="E17" s="1">
        <v>0</v>
      </c>
      <c r="F17" s="1">
        <f t="shared" si="0"/>
        <v>150000</v>
      </c>
    </row>
    <row r="18" spans="1:6" x14ac:dyDescent="0.25">
      <c r="A18">
        <v>128</v>
      </c>
      <c r="B18" s="2">
        <v>41544</v>
      </c>
      <c r="C18" t="s">
        <v>12</v>
      </c>
      <c r="D18" s="1">
        <v>19200000</v>
      </c>
      <c r="E18" s="1">
        <v>0</v>
      </c>
      <c r="F18" s="1">
        <f t="shared" si="0"/>
        <v>19200000</v>
      </c>
    </row>
    <row r="19" spans="1:6" x14ac:dyDescent="0.25">
      <c r="A19" s="34" t="s">
        <v>554</v>
      </c>
      <c r="B19" s="34"/>
      <c r="C19" s="34"/>
      <c r="D19" s="3">
        <f>SUM(D4:D18)</f>
        <v>245100134</v>
      </c>
      <c r="E19" s="3">
        <f>SUM(E4:E18)</f>
        <v>212516084</v>
      </c>
      <c r="F19" s="3">
        <f>D19-E19</f>
        <v>32584050</v>
      </c>
    </row>
    <row r="21" spans="1:6" x14ac:dyDescent="0.25">
      <c r="A21" s="5">
        <v>2776</v>
      </c>
      <c r="B21" s="10">
        <v>41639</v>
      </c>
      <c r="C21" s="5" t="s">
        <v>13</v>
      </c>
      <c r="D21" s="6">
        <v>0</v>
      </c>
      <c r="E21" s="6">
        <v>13313150</v>
      </c>
      <c r="F21" s="6">
        <f>D21-E21</f>
        <v>-13313150</v>
      </c>
    </row>
    <row r="23" spans="1:6" x14ac:dyDescent="0.25">
      <c r="A23" s="34" t="s">
        <v>555</v>
      </c>
      <c r="B23" s="34"/>
      <c r="C23" s="34"/>
      <c r="D23" s="3"/>
      <c r="E23" s="3"/>
      <c r="F23" s="3">
        <f>F19+F21</f>
        <v>19270900</v>
      </c>
    </row>
  </sheetData>
  <mergeCells count="3">
    <mergeCell ref="A19:C19"/>
    <mergeCell ref="A23:C23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opLeftCell="A235" workbookViewId="0">
      <selection activeCell="D261" sqref="D261:F261"/>
    </sheetView>
  </sheetViews>
  <sheetFormatPr defaultRowHeight="15" x14ac:dyDescent="0.25"/>
  <cols>
    <col min="1" max="1" width="5.7109375" bestFit="1" customWidth="1"/>
    <col min="2" max="2" width="9.7109375" style="2" bestFit="1" customWidth="1"/>
    <col min="3" max="3" width="93" bestFit="1" customWidth="1"/>
    <col min="4" max="6" width="16" style="1" customWidth="1"/>
  </cols>
  <sheetData>
    <row r="1" spans="1:6" ht="31.5" x14ac:dyDescent="0.5">
      <c r="A1" s="35" t="s">
        <v>557</v>
      </c>
      <c r="B1" s="35"/>
      <c r="C1" s="35"/>
      <c r="D1" s="35"/>
      <c r="E1" s="35"/>
      <c r="F1" s="35"/>
    </row>
    <row r="3" spans="1:6" x14ac:dyDescent="0.25">
      <c r="A3" s="7" t="s">
        <v>0</v>
      </c>
      <c r="B3" s="9" t="s">
        <v>1</v>
      </c>
      <c r="C3" s="7" t="s">
        <v>559</v>
      </c>
      <c r="D3" s="8" t="s">
        <v>551</v>
      </c>
      <c r="E3" s="8" t="s">
        <v>552</v>
      </c>
      <c r="F3" s="8" t="s">
        <v>553</v>
      </c>
    </row>
    <row r="4" spans="1:6" x14ac:dyDescent="0.25">
      <c r="A4">
        <v>568</v>
      </c>
      <c r="B4" s="2">
        <v>41822</v>
      </c>
      <c r="C4" t="s">
        <v>14</v>
      </c>
      <c r="D4" s="1">
        <v>1250000</v>
      </c>
      <c r="E4" s="1">
        <v>0</v>
      </c>
      <c r="F4" s="1">
        <f>D4-E4</f>
        <v>1250000</v>
      </c>
    </row>
    <row r="5" spans="1:6" x14ac:dyDescent="0.25">
      <c r="A5">
        <v>569</v>
      </c>
      <c r="B5" s="2">
        <v>41823</v>
      </c>
      <c r="C5" t="s">
        <v>15</v>
      </c>
      <c r="D5" s="1">
        <v>1250000</v>
      </c>
      <c r="E5" s="1">
        <v>0</v>
      </c>
      <c r="F5" s="1">
        <f t="shared" ref="F5:F68" si="0">D5-E5</f>
        <v>1250000</v>
      </c>
    </row>
    <row r="6" spans="1:6" x14ac:dyDescent="0.25">
      <c r="A6">
        <v>570</v>
      </c>
      <c r="B6" s="2">
        <v>41823</v>
      </c>
      <c r="C6" t="s">
        <v>15</v>
      </c>
      <c r="D6" s="1">
        <v>250000</v>
      </c>
      <c r="E6" s="1">
        <v>0</v>
      </c>
      <c r="F6" s="1">
        <f t="shared" si="0"/>
        <v>250000</v>
      </c>
    </row>
    <row r="7" spans="1:6" x14ac:dyDescent="0.25">
      <c r="A7">
        <v>571</v>
      </c>
      <c r="B7" s="2">
        <v>41824</v>
      </c>
      <c r="C7" t="s">
        <v>15</v>
      </c>
      <c r="D7" s="1">
        <v>125000</v>
      </c>
      <c r="E7" s="1">
        <v>0</v>
      </c>
      <c r="F7" s="1">
        <f t="shared" si="0"/>
        <v>125000</v>
      </c>
    </row>
    <row r="8" spans="1:6" x14ac:dyDescent="0.25">
      <c r="A8">
        <v>572</v>
      </c>
      <c r="B8" s="2">
        <v>41824</v>
      </c>
      <c r="C8" t="s">
        <v>15</v>
      </c>
      <c r="D8" s="1">
        <v>2500000</v>
      </c>
      <c r="E8" s="1">
        <v>0</v>
      </c>
      <c r="F8" s="1">
        <f t="shared" si="0"/>
        <v>2500000</v>
      </c>
    </row>
    <row r="9" spans="1:6" x14ac:dyDescent="0.25">
      <c r="A9">
        <v>573</v>
      </c>
      <c r="B9" s="2">
        <v>41824</v>
      </c>
      <c r="C9" t="s">
        <v>16</v>
      </c>
      <c r="D9" s="1">
        <v>125000</v>
      </c>
      <c r="E9" s="1">
        <v>0</v>
      </c>
      <c r="F9" s="1">
        <f t="shared" si="0"/>
        <v>125000</v>
      </c>
    </row>
    <row r="10" spans="1:6" x14ac:dyDescent="0.25">
      <c r="A10">
        <v>574</v>
      </c>
      <c r="B10" s="2">
        <v>41825</v>
      </c>
      <c r="C10" t="s">
        <v>17</v>
      </c>
      <c r="D10" s="1">
        <v>1000000</v>
      </c>
      <c r="E10" s="1">
        <v>0</v>
      </c>
      <c r="F10" s="1">
        <f t="shared" si="0"/>
        <v>1000000</v>
      </c>
    </row>
    <row r="11" spans="1:6" x14ac:dyDescent="0.25">
      <c r="A11">
        <v>575</v>
      </c>
      <c r="B11" s="2">
        <v>41825</v>
      </c>
      <c r="C11" t="s">
        <v>17</v>
      </c>
      <c r="D11" s="1">
        <v>500000</v>
      </c>
      <c r="E11" s="1">
        <v>0</v>
      </c>
      <c r="F11" s="1">
        <f t="shared" si="0"/>
        <v>500000</v>
      </c>
    </row>
    <row r="12" spans="1:6" x14ac:dyDescent="0.25">
      <c r="A12">
        <v>576</v>
      </c>
      <c r="B12" s="2">
        <v>41825</v>
      </c>
      <c r="C12" t="s">
        <v>15</v>
      </c>
      <c r="D12" s="1">
        <v>250000</v>
      </c>
      <c r="E12" s="1">
        <v>0</v>
      </c>
      <c r="F12" s="1">
        <f t="shared" si="0"/>
        <v>250000</v>
      </c>
    </row>
    <row r="13" spans="1:6" x14ac:dyDescent="0.25">
      <c r="A13">
        <v>577</v>
      </c>
      <c r="B13" s="2">
        <v>41826</v>
      </c>
      <c r="C13" t="s">
        <v>15</v>
      </c>
      <c r="D13" s="1">
        <v>125000</v>
      </c>
      <c r="E13" s="1">
        <v>0</v>
      </c>
      <c r="F13" s="1">
        <f t="shared" si="0"/>
        <v>125000</v>
      </c>
    </row>
    <row r="14" spans="1:6" x14ac:dyDescent="0.25">
      <c r="A14">
        <v>578</v>
      </c>
      <c r="B14" s="2">
        <v>41827</v>
      </c>
      <c r="C14" t="s">
        <v>18</v>
      </c>
      <c r="D14" s="1">
        <v>1250000</v>
      </c>
      <c r="E14" s="1">
        <v>0</v>
      </c>
      <c r="F14" s="1">
        <f t="shared" si="0"/>
        <v>1250000</v>
      </c>
    </row>
    <row r="15" spans="1:6" x14ac:dyDescent="0.25">
      <c r="A15">
        <v>579</v>
      </c>
      <c r="B15" s="2">
        <v>41827</v>
      </c>
      <c r="C15" t="s">
        <v>19</v>
      </c>
      <c r="D15" s="1">
        <v>250000</v>
      </c>
      <c r="E15" s="1">
        <v>0</v>
      </c>
      <c r="F15" s="1">
        <f t="shared" si="0"/>
        <v>250000</v>
      </c>
    </row>
    <row r="16" spans="1:6" x14ac:dyDescent="0.25">
      <c r="A16">
        <v>913</v>
      </c>
      <c r="B16" s="2">
        <v>41827</v>
      </c>
      <c r="C16" t="s">
        <v>20</v>
      </c>
      <c r="D16" s="1">
        <v>0</v>
      </c>
      <c r="E16" s="1">
        <v>10000000</v>
      </c>
      <c r="F16" s="1">
        <f t="shared" si="0"/>
        <v>-10000000</v>
      </c>
    </row>
    <row r="17" spans="1:6" x14ac:dyDescent="0.25">
      <c r="A17">
        <v>398</v>
      </c>
      <c r="B17" s="2">
        <v>41828</v>
      </c>
      <c r="C17" t="s">
        <v>21</v>
      </c>
      <c r="D17" s="1">
        <v>1250000</v>
      </c>
      <c r="E17" s="1">
        <v>0</v>
      </c>
      <c r="F17" s="1">
        <f t="shared" si="0"/>
        <v>1250000</v>
      </c>
    </row>
    <row r="18" spans="1:6" x14ac:dyDescent="0.25">
      <c r="A18">
        <v>511</v>
      </c>
      <c r="B18" s="2">
        <v>41828</v>
      </c>
      <c r="C18" t="s">
        <v>22</v>
      </c>
      <c r="D18" s="1">
        <v>0</v>
      </c>
      <c r="E18" s="1">
        <v>5000000</v>
      </c>
      <c r="F18" s="1">
        <f t="shared" si="0"/>
        <v>-5000000</v>
      </c>
    </row>
    <row r="19" spans="1:6" x14ac:dyDescent="0.25">
      <c r="A19">
        <v>514</v>
      </c>
      <c r="B19" s="2">
        <v>41828</v>
      </c>
      <c r="C19" t="s">
        <v>23</v>
      </c>
      <c r="D19" s="1">
        <v>0</v>
      </c>
      <c r="E19" s="1">
        <v>204240</v>
      </c>
      <c r="F19" s="1">
        <f t="shared" si="0"/>
        <v>-204240</v>
      </c>
    </row>
    <row r="20" spans="1:6" x14ac:dyDescent="0.25">
      <c r="A20">
        <v>580</v>
      </c>
      <c r="B20" s="2">
        <v>41828</v>
      </c>
      <c r="C20" t="s">
        <v>24</v>
      </c>
      <c r="D20" s="1">
        <v>250000</v>
      </c>
      <c r="E20" s="1">
        <v>0</v>
      </c>
      <c r="F20" s="1">
        <f t="shared" si="0"/>
        <v>250000</v>
      </c>
    </row>
    <row r="21" spans="1:6" x14ac:dyDescent="0.25">
      <c r="A21">
        <v>581</v>
      </c>
      <c r="B21" s="2">
        <v>41828</v>
      </c>
      <c r="C21" t="s">
        <v>15</v>
      </c>
      <c r="D21" s="1">
        <v>3482258</v>
      </c>
      <c r="E21" s="1">
        <v>0</v>
      </c>
      <c r="F21" s="1">
        <f t="shared" si="0"/>
        <v>3482258</v>
      </c>
    </row>
    <row r="22" spans="1:6" x14ac:dyDescent="0.25">
      <c r="A22">
        <v>582</v>
      </c>
      <c r="B22" s="2">
        <v>41828</v>
      </c>
      <c r="C22" t="s">
        <v>15</v>
      </c>
      <c r="D22" s="1">
        <v>125000</v>
      </c>
      <c r="E22" s="1">
        <v>0</v>
      </c>
      <c r="F22" s="1">
        <f t="shared" si="0"/>
        <v>125000</v>
      </c>
    </row>
    <row r="23" spans="1:6" x14ac:dyDescent="0.25">
      <c r="A23">
        <v>583</v>
      </c>
      <c r="B23" s="2">
        <v>41828</v>
      </c>
      <c r="C23" t="s">
        <v>15</v>
      </c>
      <c r="D23" s="1">
        <v>1000000</v>
      </c>
      <c r="E23" s="1">
        <v>0</v>
      </c>
      <c r="F23" s="1">
        <f t="shared" si="0"/>
        <v>1000000</v>
      </c>
    </row>
    <row r="24" spans="1:6" x14ac:dyDescent="0.25">
      <c r="A24">
        <v>584</v>
      </c>
      <c r="B24" s="2">
        <v>41828</v>
      </c>
      <c r="C24" t="s">
        <v>25</v>
      </c>
      <c r="D24" s="1">
        <v>500000</v>
      </c>
      <c r="E24" s="1">
        <v>0</v>
      </c>
      <c r="F24" s="1">
        <f t="shared" si="0"/>
        <v>500000</v>
      </c>
    </row>
    <row r="25" spans="1:6" x14ac:dyDescent="0.25">
      <c r="A25">
        <v>585</v>
      </c>
      <c r="B25" s="2">
        <v>41828</v>
      </c>
      <c r="C25" t="s">
        <v>15</v>
      </c>
      <c r="D25" s="1">
        <v>500000</v>
      </c>
      <c r="E25" s="1">
        <v>0</v>
      </c>
      <c r="F25" s="1">
        <f t="shared" si="0"/>
        <v>500000</v>
      </c>
    </row>
    <row r="26" spans="1:6" x14ac:dyDescent="0.25">
      <c r="A26">
        <v>586</v>
      </c>
      <c r="B26" s="2">
        <v>41828</v>
      </c>
      <c r="C26" t="s">
        <v>15</v>
      </c>
      <c r="D26" s="1">
        <v>250000</v>
      </c>
      <c r="E26" s="1">
        <v>0</v>
      </c>
      <c r="F26" s="1">
        <f t="shared" si="0"/>
        <v>250000</v>
      </c>
    </row>
    <row r="27" spans="1:6" x14ac:dyDescent="0.25">
      <c r="A27">
        <v>587</v>
      </c>
      <c r="B27" s="2">
        <v>41828</v>
      </c>
      <c r="C27" t="s">
        <v>15</v>
      </c>
      <c r="D27" s="1">
        <v>1000000</v>
      </c>
      <c r="E27" s="1">
        <v>0</v>
      </c>
      <c r="F27" s="1">
        <f t="shared" si="0"/>
        <v>1000000</v>
      </c>
    </row>
    <row r="28" spans="1:6" x14ac:dyDescent="0.25">
      <c r="A28">
        <v>915</v>
      </c>
      <c r="B28" s="2">
        <v>41828</v>
      </c>
      <c r="C28" t="s">
        <v>26</v>
      </c>
      <c r="D28" s="1">
        <v>0</v>
      </c>
      <c r="E28" s="1">
        <v>6300000</v>
      </c>
      <c r="F28" s="1">
        <f t="shared" si="0"/>
        <v>-6300000</v>
      </c>
    </row>
    <row r="29" spans="1:6" x14ac:dyDescent="0.25">
      <c r="A29">
        <v>916</v>
      </c>
      <c r="B29" s="2">
        <v>41828</v>
      </c>
      <c r="C29" t="s">
        <v>20</v>
      </c>
      <c r="D29" s="1">
        <v>0</v>
      </c>
      <c r="E29" s="1">
        <v>1500000</v>
      </c>
      <c r="F29" s="1">
        <f t="shared" si="0"/>
        <v>-1500000</v>
      </c>
    </row>
    <row r="30" spans="1:6" x14ac:dyDescent="0.25">
      <c r="A30">
        <v>588</v>
      </c>
      <c r="B30" s="2">
        <v>41829</v>
      </c>
      <c r="C30" t="s">
        <v>15</v>
      </c>
      <c r="D30" s="1">
        <v>125000</v>
      </c>
      <c r="E30" s="1">
        <v>0</v>
      </c>
      <c r="F30" s="1">
        <f t="shared" si="0"/>
        <v>125000</v>
      </c>
    </row>
    <row r="31" spans="1:6" x14ac:dyDescent="0.25">
      <c r="A31">
        <v>589</v>
      </c>
      <c r="B31" s="2">
        <v>41829</v>
      </c>
      <c r="C31" t="s">
        <v>27</v>
      </c>
      <c r="D31" s="1">
        <v>500000</v>
      </c>
      <c r="E31" s="1">
        <v>0</v>
      </c>
      <c r="F31" s="1">
        <f t="shared" si="0"/>
        <v>500000</v>
      </c>
    </row>
    <row r="32" spans="1:6" x14ac:dyDescent="0.25">
      <c r="A32">
        <v>590</v>
      </c>
      <c r="B32" s="2">
        <v>41829</v>
      </c>
      <c r="C32" t="s">
        <v>15</v>
      </c>
      <c r="D32" s="1">
        <v>125000</v>
      </c>
      <c r="E32" s="1">
        <v>0</v>
      </c>
      <c r="F32" s="1">
        <f t="shared" si="0"/>
        <v>125000</v>
      </c>
    </row>
    <row r="33" spans="1:6" x14ac:dyDescent="0.25">
      <c r="A33">
        <v>591</v>
      </c>
      <c r="B33" s="2">
        <v>41829</v>
      </c>
      <c r="C33" t="s">
        <v>15</v>
      </c>
      <c r="D33" s="1">
        <v>6000000</v>
      </c>
      <c r="E33" s="1">
        <v>0</v>
      </c>
      <c r="F33" s="1">
        <f t="shared" si="0"/>
        <v>6000000</v>
      </c>
    </row>
    <row r="34" spans="1:6" x14ac:dyDescent="0.25">
      <c r="A34">
        <v>592</v>
      </c>
      <c r="B34" s="2">
        <v>41829</v>
      </c>
      <c r="C34" t="s">
        <v>28</v>
      </c>
      <c r="D34" s="1">
        <v>250000</v>
      </c>
      <c r="E34" s="1">
        <v>0</v>
      </c>
      <c r="F34" s="1">
        <f t="shared" si="0"/>
        <v>250000</v>
      </c>
    </row>
    <row r="35" spans="1:6" x14ac:dyDescent="0.25">
      <c r="A35">
        <v>593</v>
      </c>
      <c r="B35" s="2">
        <v>41829</v>
      </c>
      <c r="C35" t="s">
        <v>29</v>
      </c>
      <c r="D35" s="1">
        <v>250000</v>
      </c>
      <c r="E35" s="1">
        <v>0</v>
      </c>
      <c r="F35" s="1">
        <f t="shared" si="0"/>
        <v>250000</v>
      </c>
    </row>
    <row r="36" spans="1:6" x14ac:dyDescent="0.25">
      <c r="A36">
        <v>594</v>
      </c>
      <c r="B36" s="2">
        <v>41829</v>
      </c>
      <c r="C36" t="s">
        <v>30</v>
      </c>
      <c r="D36" s="1">
        <v>1000000</v>
      </c>
      <c r="E36" s="1">
        <v>0</v>
      </c>
      <c r="F36" s="1">
        <f t="shared" si="0"/>
        <v>1000000</v>
      </c>
    </row>
    <row r="37" spans="1:6" x14ac:dyDescent="0.25">
      <c r="A37">
        <v>917</v>
      </c>
      <c r="B37" s="2">
        <v>41829</v>
      </c>
      <c r="C37" t="s">
        <v>31</v>
      </c>
      <c r="D37" s="1">
        <v>0</v>
      </c>
      <c r="E37" s="1">
        <v>262000</v>
      </c>
      <c r="F37" s="1">
        <f t="shared" si="0"/>
        <v>-262000</v>
      </c>
    </row>
    <row r="38" spans="1:6" x14ac:dyDescent="0.25">
      <c r="A38">
        <v>516</v>
      </c>
      <c r="B38" s="2">
        <v>41830</v>
      </c>
      <c r="C38" t="s">
        <v>32</v>
      </c>
      <c r="D38" s="1">
        <v>0</v>
      </c>
      <c r="E38" s="1">
        <v>270000</v>
      </c>
      <c r="F38" s="1">
        <f t="shared" si="0"/>
        <v>-270000</v>
      </c>
    </row>
    <row r="39" spans="1:6" x14ac:dyDescent="0.25">
      <c r="A39">
        <v>517</v>
      </c>
      <c r="B39" s="2">
        <v>41830</v>
      </c>
      <c r="C39" t="s">
        <v>33</v>
      </c>
      <c r="D39" s="1">
        <v>250000</v>
      </c>
      <c r="E39" s="1">
        <v>0</v>
      </c>
      <c r="F39" s="1">
        <f t="shared" si="0"/>
        <v>250000</v>
      </c>
    </row>
    <row r="40" spans="1:6" x14ac:dyDescent="0.25">
      <c r="A40">
        <v>595</v>
      </c>
      <c r="B40" s="2">
        <v>41830</v>
      </c>
      <c r="C40" t="s">
        <v>15</v>
      </c>
      <c r="D40" s="1">
        <v>2500000</v>
      </c>
      <c r="E40" s="1">
        <v>0</v>
      </c>
      <c r="F40" s="1">
        <f t="shared" si="0"/>
        <v>2500000</v>
      </c>
    </row>
    <row r="41" spans="1:6" x14ac:dyDescent="0.25">
      <c r="A41">
        <v>596</v>
      </c>
      <c r="B41" s="2">
        <v>41830</v>
      </c>
      <c r="C41" t="s">
        <v>15</v>
      </c>
      <c r="D41" s="1">
        <v>1000000</v>
      </c>
      <c r="E41" s="1">
        <v>0</v>
      </c>
      <c r="F41" s="1">
        <f t="shared" si="0"/>
        <v>1000000</v>
      </c>
    </row>
    <row r="42" spans="1:6" x14ac:dyDescent="0.25">
      <c r="A42">
        <v>597</v>
      </c>
      <c r="B42" s="2">
        <v>41830</v>
      </c>
      <c r="C42" t="s">
        <v>34</v>
      </c>
      <c r="D42" s="1">
        <v>500000</v>
      </c>
      <c r="E42" s="1">
        <v>0</v>
      </c>
      <c r="F42" s="1">
        <f t="shared" si="0"/>
        <v>500000</v>
      </c>
    </row>
    <row r="43" spans="1:6" x14ac:dyDescent="0.25">
      <c r="A43">
        <v>598</v>
      </c>
      <c r="B43" s="2">
        <v>41830</v>
      </c>
      <c r="C43" t="s">
        <v>15</v>
      </c>
      <c r="D43" s="1">
        <v>500000</v>
      </c>
      <c r="E43" s="1">
        <v>0</v>
      </c>
      <c r="F43" s="1">
        <f t="shared" si="0"/>
        <v>500000</v>
      </c>
    </row>
    <row r="44" spans="1:6" x14ac:dyDescent="0.25">
      <c r="A44">
        <v>599</v>
      </c>
      <c r="B44" s="2">
        <v>41830</v>
      </c>
      <c r="C44" t="s">
        <v>15</v>
      </c>
      <c r="D44" s="1">
        <v>2500000</v>
      </c>
      <c r="E44" s="1">
        <v>0</v>
      </c>
      <c r="F44" s="1">
        <f t="shared" si="0"/>
        <v>2500000</v>
      </c>
    </row>
    <row r="45" spans="1:6" x14ac:dyDescent="0.25">
      <c r="A45">
        <v>600</v>
      </c>
      <c r="B45" s="2">
        <v>41830</v>
      </c>
      <c r="C45" t="s">
        <v>35</v>
      </c>
      <c r="D45" s="1">
        <v>125000</v>
      </c>
      <c r="E45" s="1">
        <v>0</v>
      </c>
      <c r="F45" s="1">
        <f t="shared" si="0"/>
        <v>125000</v>
      </c>
    </row>
    <row r="46" spans="1:6" x14ac:dyDescent="0.25">
      <c r="A46">
        <v>601</v>
      </c>
      <c r="B46" s="2">
        <v>41830</v>
      </c>
      <c r="C46" t="s">
        <v>15</v>
      </c>
      <c r="D46" s="1">
        <v>1000000</v>
      </c>
      <c r="E46" s="1">
        <v>0</v>
      </c>
      <c r="F46" s="1">
        <f t="shared" si="0"/>
        <v>1000000</v>
      </c>
    </row>
    <row r="47" spans="1:6" x14ac:dyDescent="0.25">
      <c r="A47">
        <v>602</v>
      </c>
      <c r="B47" s="2">
        <v>41830</v>
      </c>
      <c r="C47" t="s">
        <v>15</v>
      </c>
      <c r="D47" s="1">
        <v>250000</v>
      </c>
      <c r="E47" s="1">
        <v>0</v>
      </c>
      <c r="F47" s="1">
        <f t="shared" si="0"/>
        <v>250000</v>
      </c>
    </row>
    <row r="48" spans="1:6" x14ac:dyDescent="0.25">
      <c r="A48">
        <v>603</v>
      </c>
      <c r="B48" s="2">
        <v>41830</v>
      </c>
      <c r="C48" t="s">
        <v>15</v>
      </c>
      <c r="D48" s="1">
        <v>250000</v>
      </c>
      <c r="E48" s="1">
        <v>0</v>
      </c>
      <c r="F48" s="1">
        <f t="shared" si="0"/>
        <v>250000</v>
      </c>
    </row>
    <row r="49" spans="1:6" x14ac:dyDescent="0.25">
      <c r="A49">
        <v>604</v>
      </c>
      <c r="B49" s="2">
        <v>41830</v>
      </c>
      <c r="C49" t="s">
        <v>15</v>
      </c>
      <c r="D49" s="1">
        <v>125000</v>
      </c>
      <c r="E49" s="1">
        <v>0</v>
      </c>
      <c r="F49" s="1">
        <f t="shared" si="0"/>
        <v>125000</v>
      </c>
    </row>
    <row r="50" spans="1:6" x14ac:dyDescent="0.25">
      <c r="A50">
        <v>605</v>
      </c>
      <c r="B50" s="2">
        <v>41830</v>
      </c>
      <c r="C50" t="s">
        <v>36</v>
      </c>
      <c r="D50" s="1">
        <v>500000</v>
      </c>
      <c r="E50" s="1">
        <v>0</v>
      </c>
      <c r="F50" s="1">
        <f t="shared" si="0"/>
        <v>500000</v>
      </c>
    </row>
    <row r="51" spans="1:6" x14ac:dyDescent="0.25">
      <c r="A51">
        <v>606</v>
      </c>
      <c r="B51" s="2">
        <v>41830</v>
      </c>
      <c r="C51" t="s">
        <v>37</v>
      </c>
      <c r="D51" s="1">
        <v>500000</v>
      </c>
      <c r="E51" s="1">
        <v>0</v>
      </c>
      <c r="F51" s="1">
        <f t="shared" si="0"/>
        <v>500000</v>
      </c>
    </row>
    <row r="52" spans="1:6" x14ac:dyDescent="0.25">
      <c r="A52">
        <v>607</v>
      </c>
      <c r="B52" s="2">
        <v>41830</v>
      </c>
      <c r="C52" t="s">
        <v>15</v>
      </c>
      <c r="D52" s="1">
        <v>500000</v>
      </c>
      <c r="E52" s="1">
        <v>0</v>
      </c>
      <c r="F52" s="1">
        <f t="shared" si="0"/>
        <v>500000</v>
      </c>
    </row>
    <row r="53" spans="1:6" x14ac:dyDescent="0.25">
      <c r="A53">
        <v>608</v>
      </c>
      <c r="B53" s="2">
        <v>41830</v>
      </c>
      <c r="C53" t="s">
        <v>38</v>
      </c>
      <c r="D53" s="1">
        <v>250000</v>
      </c>
      <c r="E53" s="1">
        <v>0</v>
      </c>
      <c r="F53" s="1">
        <f t="shared" si="0"/>
        <v>250000</v>
      </c>
    </row>
    <row r="54" spans="1:6" x14ac:dyDescent="0.25">
      <c r="A54">
        <v>918</v>
      </c>
      <c r="B54" s="2">
        <v>41830</v>
      </c>
      <c r="C54" t="s">
        <v>39</v>
      </c>
      <c r="D54" s="1">
        <v>0</v>
      </c>
      <c r="E54" s="1">
        <v>22500</v>
      </c>
      <c r="F54" s="1">
        <f t="shared" si="0"/>
        <v>-22500</v>
      </c>
    </row>
    <row r="55" spans="1:6" x14ac:dyDescent="0.25">
      <c r="A55">
        <v>518</v>
      </c>
      <c r="B55" s="2">
        <v>41831</v>
      </c>
      <c r="C55" t="s">
        <v>40</v>
      </c>
      <c r="D55" s="1">
        <v>125000</v>
      </c>
      <c r="E55" s="1">
        <v>0</v>
      </c>
      <c r="F55" s="1">
        <f t="shared" si="0"/>
        <v>125000</v>
      </c>
    </row>
    <row r="56" spans="1:6" x14ac:dyDescent="0.25">
      <c r="A56">
        <v>609</v>
      </c>
      <c r="B56" s="2">
        <v>41831</v>
      </c>
      <c r="C56" t="s">
        <v>41</v>
      </c>
      <c r="D56" s="1">
        <v>125000</v>
      </c>
      <c r="E56" s="1">
        <v>0</v>
      </c>
      <c r="F56" s="1">
        <f t="shared" si="0"/>
        <v>125000</v>
      </c>
    </row>
    <row r="57" spans="1:6" x14ac:dyDescent="0.25">
      <c r="A57">
        <v>610</v>
      </c>
      <c r="B57" s="2">
        <v>41831</v>
      </c>
      <c r="C57" t="s">
        <v>15</v>
      </c>
      <c r="D57" s="1">
        <v>1000000</v>
      </c>
      <c r="E57" s="1">
        <v>0</v>
      </c>
      <c r="F57" s="1">
        <f t="shared" si="0"/>
        <v>1000000</v>
      </c>
    </row>
    <row r="58" spans="1:6" x14ac:dyDescent="0.25">
      <c r="A58">
        <v>611</v>
      </c>
      <c r="B58" s="2">
        <v>41831</v>
      </c>
      <c r="C58" t="s">
        <v>42</v>
      </c>
      <c r="D58" s="1">
        <v>1250000</v>
      </c>
      <c r="E58" s="1">
        <v>0</v>
      </c>
      <c r="F58" s="1">
        <f t="shared" si="0"/>
        <v>1250000</v>
      </c>
    </row>
    <row r="59" spans="1:6" x14ac:dyDescent="0.25">
      <c r="A59">
        <v>612</v>
      </c>
      <c r="B59" s="2">
        <v>41831</v>
      </c>
      <c r="C59" t="s">
        <v>15</v>
      </c>
      <c r="D59" s="1">
        <v>125000</v>
      </c>
      <c r="E59" s="1">
        <v>0</v>
      </c>
      <c r="F59" s="1">
        <f t="shared" si="0"/>
        <v>125000</v>
      </c>
    </row>
    <row r="60" spans="1:6" x14ac:dyDescent="0.25">
      <c r="A60">
        <v>613</v>
      </c>
      <c r="B60" s="2">
        <v>41831</v>
      </c>
      <c r="C60" t="s">
        <v>43</v>
      </c>
      <c r="D60" s="1">
        <v>250000</v>
      </c>
      <c r="E60" s="1">
        <v>0</v>
      </c>
      <c r="F60" s="1">
        <f t="shared" si="0"/>
        <v>250000</v>
      </c>
    </row>
    <row r="61" spans="1:6" x14ac:dyDescent="0.25">
      <c r="A61">
        <v>614</v>
      </c>
      <c r="B61" s="2">
        <v>41831</v>
      </c>
      <c r="C61" t="s">
        <v>15</v>
      </c>
      <c r="D61" s="1">
        <v>250000</v>
      </c>
      <c r="E61" s="1">
        <v>0</v>
      </c>
      <c r="F61" s="1">
        <f t="shared" si="0"/>
        <v>250000</v>
      </c>
    </row>
    <row r="62" spans="1:6" x14ac:dyDescent="0.25">
      <c r="A62">
        <v>521</v>
      </c>
      <c r="B62" s="2">
        <v>41832</v>
      </c>
      <c r="C62" t="s">
        <v>44</v>
      </c>
      <c r="D62" s="1">
        <v>2000000</v>
      </c>
      <c r="E62" s="1">
        <v>0</v>
      </c>
      <c r="F62" s="1">
        <f t="shared" si="0"/>
        <v>2000000</v>
      </c>
    </row>
    <row r="63" spans="1:6" x14ac:dyDescent="0.25">
      <c r="A63">
        <v>615</v>
      </c>
      <c r="B63" s="2">
        <v>41832</v>
      </c>
      <c r="C63" t="s">
        <v>15</v>
      </c>
      <c r="D63" s="1">
        <v>125000</v>
      </c>
      <c r="E63" s="1">
        <v>0</v>
      </c>
      <c r="F63" s="1">
        <f t="shared" si="0"/>
        <v>125000</v>
      </c>
    </row>
    <row r="64" spans="1:6" x14ac:dyDescent="0.25">
      <c r="A64">
        <v>616</v>
      </c>
      <c r="B64" s="2">
        <v>41832</v>
      </c>
      <c r="C64" t="s">
        <v>45</v>
      </c>
      <c r="D64" s="1">
        <v>1000000</v>
      </c>
      <c r="E64" s="1">
        <v>0</v>
      </c>
      <c r="F64" s="1">
        <f t="shared" si="0"/>
        <v>1000000</v>
      </c>
    </row>
    <row r="65" spans="1:6" x14ac:dyDescent="0.25">
      <c r="A65">
        <v>617</v>
      </c>
      <c r="B65" s="2">
        <v>41832</v>
      </c>
      <c r="C65" t="s">
        <v>46</v>
      </c>
      <c r="D65" s="1">
        <v>125000</v>
      </c>
      <c r="E65" s="1">
        <v>0</v>
      </c>
      <c r="F65" s="1">
        <f t="shared" si="0"/>
        <v>125000</v>
      </c>
    </row>
    <row r="66" spans="1:6" x14ac:dyDescent="0.25">
      <c r="A66">
        <v>618</v>
      </c>
      <c r="B66" s="2">
        <v>41832</v>
      </c>
      <c r="C66" t="s">
        <v>15</v>
      </c>
      <c r="D66" s="1">
        <v>125000</v>
      </c>
      <c r="E66" s="1">
        <v>0</v>
      </c>
      <c r="F66" s="1">
        <f t="shared" si="0"/>
        <v>125000</v>
      </c>
    </row>
    <row r="67" spans="1:6" x14ac:dyDescent="0.25">
      <c r="A67">
        <v>619</v>
      </c>
      <c r="B67" s="2">
        <v>41832</v>
      </c>
      <c r="C67" t="s">
        <v>15</v>
      </c>
      <c r="D67" s="1">
        <v>1000000</v>
      </c>
      <c r="E67" s="1">
        <v>0</v>
      </c>
      <c r="F67" s="1">
        <f t="shared" si="0"/>
        <v>1000000</v>
      </c>
    </row>
    <row r="68" spans="1:6" x14ac:dyDescent="0.25">
      <c r="A68">
        <v>620</v>
      </c>
      <c r="B68" s="2">
        <v>41832</v>
      </c>
      <c r="C68" t="s">
        <v>47</v>
      </c>
      <c r="D68" s="1">
        <v>125000</v>
      </c>
      <c r="E68" s="1">
        <v>0</v>
      </c>
      <c r="F68" s="1">
        <f t="shared" si="0"/>
        <v>125000</v>
      </c>
    </row>
    <row r="69" spans="1:6" x14ac:dyDescent="0.25">
      <c r="A69">
        <v>621</v>
      </c>
      <c r="B69" s="2">
        <v>41832</v>
      </c>
      <c r="C69" t="s">
        <v>15</v>
      </c>
      <c r="D69" s="1">
        <v>500000</v>
      </c>
      <c r="E69" s="1">
        <v>0</v>
      </c>
      <c r="F69" s="1">
        <f t="shared" ref="F69:F132" si="1">D69-E69</f>
        <v>500000</v>
      </c>
    </row>
    <row r="70" spans="1:6" x14ac:dyDescent="0.25">
      <c r="A70">
        <v>622</v>
      </c>
      <c r="B70" s="2">
        <v>41832</v>
      </c>
      <c r="C70" t="s">
        <v>15</v>
      </c>
      <c r="D70" s="1">
        <v>250000</v>
      </c>
      <c r="E70" s="1">
        <v>0</v>
      </c>
      <c r="F70" s="1">
        <f t="shared" si="1"/>
        <v>250000</v>
      </c>
    </row>
    <row r="71" spans="1:6" x14ac:dyDescent="0.25">
      <c r="A71">
        <v>623</v>
      </c>
      <c r="B71" s="2">
        <v>41832</v>
      </c>
      <c r="C71" t="s">
        <v>15</v>
      </c>
      <c r="D71" s="1">
        <v>1500000</v>
      </c>
      <c r="E71" s="1">
        <v>0</v>
      </c>
      <c r="F71" s="1">
        <f t="shared" si="1"/>
        <v>1500000</v>
      </c>
    </row>
    <row r="72" spans="1:6" x14ac:dyDescent="0.25">
      <c r="A72">
        <v>624</v>
      </c>
      <c r="B72" s="2">
        <v>41832</v>
      </c>
      <c r="C72" t="s">
        <v>48</v>
      </c>
      <c r="D72" s="1">
        <v>1250000</v>
      </c>
      <c r="E72" s="1">
        <v>0</v>
      </c>
      <c r="F72" s="1">
        <f t="shared" si="1"/>
        <v>1250000</v>
      </c>
    </row>
    <row r="73" spans="1:6" x14ac:dyDescent="0.25">
      <c r="A73">
        <v>625</v>
      </c>
      <c r="B73" s="2">
        <v>41832</v>
      </c>
      <c r="C73" t="s">
        <v>49</v>
      </c>
      <c r="D73" s="1">
        <v>250000</v>
      </c>
      <c r="E73" s="1">
        <v>0</v>
      </c>
      <c r="F73" s="1">
        <f t="shared" si="1"/>
        <v>250000</v>
      </c>
    </row>
    <row r="74" spans="1:6" x14ac:dyDescent="0.25">
      <c r="A74">
        <v>626</v>
      </c>
      <c r="B74" s="2">
        <v>41832</v>
      </c>
      <c r="C74" t="s">
        <v>50</v>
      </c>
      <c r="D74" s="1">
        <v>1000000</v>
      </c>
      <c r="E74" s="1">
        <v>0</v>
      </c>
      <c r="F74" s="1">
        <f t="shared" si="1"/>
        <v>1000000</v>
      </c>
    </row>
    <row r="75" spans="1:6" x14ac:dyDescent="0.25">
      <c r="A75">
        <v>627</v>
      </c>
      <c r="B75" s="2">
        <v>41832</v>
      </c>
      <c r="C75" t="s">
        <v>15</v>
      </c>
      <c r="D75" s="1">
        <v>625000</v>
      </c>
      <c r="E75" s="1">
        <v>0</v>
      </c>
      <c r="F75" s="1">
        <f t="shared" si="1"/>
        <v>625000</v>
      </c>
    </row>
    <row r="76" spans="1:6" x14ac:dyDescent="0.25">
      <c r="A76">
        <v>628</v>
      </c>
      <c r="B76" s="2">
        <v>41832</v>
      </c>
      <c r="C76" t="s">
        <v>15</v>
      </c>
      <c r="D76" s="1">
        <v>250000</v>
      </c>
      <c r="E76" s="1">
        <v>0</v>
      </c>
      <c r="F76" s="1">
        <f t="shared" si="1"/>
        <v>250000</v>
      </c>
    </row>
    <row r="77" spans="1:6" x14ac:dyDescent="0.25">
      <c r="A77">
        <v>629</v>
      </c>
      <c r="B77" s="2">
        <v>41832</v>
      </c>
      <c r="C77" t="s">
        <v>51</v>
      </c>
      <c r="D77" s="1">
        <v>125000</v>
      </c>
      <c r="E77" s="1">
        <v>0</v>
      </c>
      <c r="F77" s="1">
        <f t="shared" si="1"/>
        <v>125000</v>
      </c>
    </row>
    <row r="78" spans="1:6" x14ac:dyDescent="0.25">
      <c r="A78">
        <v>920</v>
      </c>
      <c r="B78" s="2">
        <v>41832</v>
      </c>
      <c r="C78" t="s">
        <v>52</v>
      </c>
      <c r="D78" s="1">
        <v>0</v>
      </c>
      <c r="E78" s="1">
        <v>270000</v>
      </c>
      <c r="F78" s="1">
        <f t="shared" si="1"/>
        <v>-270000</v>
      </c>
    </row>
    <row r="79" spans="1:6" x14ac:dyDescent="0.25">
      <c r="A79">
        <v>921</v>
      </c>
      <c r="B79" s="2">
        <v>41832</v>
      </c>
      <c r="C79" t="s">
        <v>53</v>
      </c>
      <c r="D79" s="1">
        <v>0</v>
      </c>
      <c r="E79" s="1">
        <v>11000</v>
      </c>
      <c r="F79" s="1">
        <f t="shared" si="1"/>
        <v>-11000</v>
      </c>
    </row>
    <row r="80" spans="1:6" x14ac:dyDescent="0.25">
      <c r="A80">
        <v>922</v>
      </c>
      <c r="B80" s="2">
        <v>41832</v>
      </c>
      <c r="C80" t="s">
        <v>54</v>
      </c>
      <c r="D80" s="1">
        <v>0</v>
      </c>
      <c r="E80" s="1">
        <v>110000</v>
      </c>
      <c r="F80" s="1">
        <f t="shared" si="1"/>
        <v>-110000</v>
      </c>
    </row>
    <row r="81" spans="1:6" x14ac:dyDescent="0.25">
      <c r="A81">
        <v>630</v>
      </c>
      <c r="B81" s="2">
        <v>41833</v>
      </c>
      <c r="C81" t="s">
        <v>15</v>
      </c>
      <c r="D81" s="1">
        <v>125000</v>
      </c>
      <c r="E81" s="1">
        <v>0</v>
      </c>
      <c r="F81" s="1">
        <f t="shared" si="1"/>
        <v>125000</v>
      </c>
    </row>
    <row r="82" spans="1:6" x14ac:dyDescent="0.25">
      <c r="A82">
        <v>631</v>
      </c>
      <c r="B82" s="2">
        <v>41833</v>
      </c>
      <c r="C82" t="s">
        <v>55</v>
      </c>
      <c r="D82" s="1">
        <v>250000</v>
      </c>
      <c r="E82" s="1">
        <v>0</v>
      </c>
      <c r="F82" s="1">
        <f t="shared" si="1"/>
        <v>250000</v>
      </c>
    </row>
    <row r="83" spans="1:6" x14ac:dyDescent="0.25">
      <c r="A83">
        <v>632</v>
      </c>
      <c r="B83" s="2">
        <v>41833</v>
      </c>
      <c r="C83" t="s">
        <v>56</v>
      </c>
      <c r="D83" s="1">
        <v>1250000</v>
      </c>
      <c r="E83" s="1">
        <v>0</v>
      </c>
      <c r="F83" s="1">
        <f t="shared" si="1"/>
        <v>1250000</v>
      </c>
    </row>
    <row r="84" spans="1:6" x14ac:dyDescent="0.25">
      <c r="A84">
        <v>633</v>
      </c>
      <c r="B84" s="2">
        <v>41833</v>
      </c>
      <c r="C84" t="s">
        <v>15</v>
      </c>
      <c r="D84" s="1">
        <v>250000</v>
      </c>
      <c r="E84" s="1">
        <v>0</v>
      </c>
      <c r="F84" s="1">
        <f t="shared" si="1"/>
        <v>250000</v>
      </c>
    </row>
    <row r="85" spans="1:6" x14ac:dyDescent="0.25">
      <c r="A85">
        <v>634</v>
      </c>
      <c r="B85" s="2">
        <v>41833</v>
      </c>
      <c r="C85" t="s">
        <v>15</v>
      </c>
      <c r="D85" s="1">
        <v>200000</v>
      </c>
      <c r="E85" s="1">
        <v>0</v>
      </c>
      <c r="F85" s="1">
        <f t="shared" si="1"/>
        <v>200000</v>
      </c>
    </row>
    <row r="86" spans="1:6" x14ac:dyDescent="0.25">
      <c r="A86">
        <v>523</v>
      </c>
      <c r="B86" s="2">
        <v>41834</v>
      </c>
      <c r="C86" t="s">
        <v>57</v>
      </c>
      <c r="D86" s="1">
        <v>125000</v>
      </c>
      <c r="E86" s="1">
        <v>0</v>
      </c>
      <c r="F86" s="1">
        <f t="shared" si="1"/>
        <v>125000</v>
      </c>
    </row>
    <row r="87" spans="1:6" x14ac:dyDescent="0.25">
      <c r="A87">
        <v>524</v>
      </c>
      <c r="B87" s="2">
        <v>41834</v>
      </c>
      <c r="C87" t="s">
        <v>58</v>
      </c>
      <c r="D87" s="1">
        <v>0</v>
      </c>
      <c r="E87" s="1">
        <v>266000</v>
      </c>
      <c r="F87" s="1">
        <f t="shared" si="1"/>
        <v>-266000</v>
      </c>
    </row>
    <row r="88" spans="1:6" x14ac:dyDescent="0.25">
      <c r="A88">
        <v>635</v>
      </c>
      <c r="B88" s="2">
        <v>41834</v>
      </c>
      <c r="C88" t="s">
        <v>15</v>
      </c>
      <c r="D88" s="1">
        <v>250000</v>
      </c>
      <c r="E88" s="1">
        <v>0</v>
      </c>
      <c r="F88" s="1">
        <f t="shared" si="1"/>
        <v>250000</v>
      </c>
    </row>
    <row r="89" spans="1:6" x14ac:dyDescent="0.25">
      <c r="A89">
        <v>636</v>
      </c>
      <c r="B89" s="2">
        <v>41834</v>
      </c>
      <c r="C89" t="s">
        <v>15</v>
      </c>
      <c r="D89" s="1">
        <v>125000</v>
      </c>
      <c r="E89" s="1">
        <v>0</v>
      </c>
      <c r="F89" s="1">
        <f t="shared" si="1"/>
        <v>125000</v>
      </c>
    </row>
    <row r="90" spans="1:6" x14ac:dyDescent="0.25">
      <c r="A90">
        <v>637</v>
      </c>
      <c r="B90" s="2">
        <v>41834</v>
      </c>
      <c r="C90" t="s">
        <v>15</v>
      </c>
      <c r="D90" s="1">
        <v>125000</v>
      </c>
      <c r="E90" s="1">
        <v>0</v>
      </c>
      <c r="F90" s="1">
        <f t="shared" si="1"/>
        <v>125000</v>
      </c>
    </row>
    <row r="91" spans="1:6" x14ac:dyDescent="0.25">
      <c r="A91">
        <v>638</v>
      </c>
      <c r="B91" s="2">
        <v>41834</v>
      </c>
      <c r="C91" t="s">
        <v>59</v>
      </c>
      <c r="D91" s="1">
        <v>250000</v>
      </c>
      <c r="E91" s="1">
        <v>0</v>
      </c>
      <c r="F91" s="1">
        <f t="shared" si="1"/>
        <v>250000</v>
      </c>
    </row>
    <row r="92" spans="1:6" x14ac:dyDescent="0.25">
      <c r="A92">
        <v>639</v>
      </c>
      <c r="B92" s="2">
        <v>41834</v>
      </c>
      <c r="C92" t="s">
        <v>15</v>
      </c>
      <c r="D92" s="1">
        <v>250000</v>
      </c>
      <c r="E92" s="1">
        <v>0</v>
      </c>
      <c r="F92" s="1">
        <f t="shared" si="1"/>
        <v>250000</v>
      </c>
    </row>
    <row r="93" spans="1:6" x14ac:dyDescent="0.25">
      <c r="A93">
        <v>640</v>
      </c>
      <c r="B93" s="2">
        <v>41834</v>
      </c>
      <c r="C93" t="s">
        <v>60</v>
      </c>
      <c r="D93" s="1">
        <v>6250000</v>
      </c>
      <c r="E93" s="1">
        <v>0</v>
      </c>
      <c r="F93" s="1">
        <f t="shared" si="1"/>
        <v>6250000</v>
      </c>
    </row>
    <row r="94" spans="1:6" x14ac:dyDescent="0.25">
      <c r="A94">
        <v>641</v>
      </c>
      <c r="B94" s="2">
        <v>41834</v>
      </c>
      <c r="C94" t="s">
        <v>61</v>
      </c>
      <c r="D94" s="1">
        <v>500000</v>
      </c>
      <c r="E94" s="1">
        <v>0</v>
      </c>
      <c r="F94" s="1">
        <f t="shared" si="1"/>
        <v>500000</v>
      </c>
    </row>
    <row r="95" spans="1:6" x14ac:dyDescent="0.25">
      <c r="A95">
        <v>642</v>
      </c>
      <c r="B95" s="2">
        <v>41834</v>
      </c>
      <c r="C95" t="s">
        <v>15</v>
      </c>
      <c r="D95" s="1">
        <v>125000</v>
      </c>
      <c r="E95" s="1">
        <v>0</v>
      </c>
      <c r="F95" s="1">
        <f t="shared" si="1"/>
        <v>125000</v>
      </c>
    </row>
    <row r="96" spans="1:6" x14ac:dyDescent="0.25">
      <c r="A96">
        <v>643</v>
      </c>
      <c r="B96" s="2">
        <v>41834</v>
      </c>
      <c r="C96" t="s">
        <v>15</v>
      </c>
      <c r="D96" s="1">
        <v>3000000</v>
      </c>
      <c r="E96" s="1">
        <v>0</v>
      </c>
      <c r="F96" s="1">
        <f t="shared" si="1"/>
        <v>3000000</v>
      </c>
    </row>
    <row r="97" spans="1:6" x14ac:dyDescent="0.25">
      <c r="A97">
        <v>644</v>
      </c>
      <c r="B97" s="2">
        <v>41834</v>
      </c>
      <c r="C97" t="s">
        <v>50</v>
      </c>
      <c r="D97" s="1">
        <v>1000000</v>
      </c>
      <c r="E97" s="1">
        <v>0</v>
      </c>
      <c r="F97" s="1">
        <f t="shared" si="1"/>
        <v>1000000</v>
      </c>
    </row>
    <row r="98" spans="1:6" x14ac:dyDescent="0.25">
      <c r="A98">
        <v>645</v>
      </c>
      <c r="B98" s="2">
        <v>41834</v>
      </c>
      <c r="C98" t="s">
        <v>62</v>
      </c>
      <c r="D98" s="1">
        <v>125000</v>
      </c>
      <c r="E98" s="1">
        <v>0</v>
      </c>
      <c r="F98" s="1">
        <f t="shared" si="1"/>
        <v>125000</v>
      </c>
    </row>
    <row r="99" spans="1:6" x14ac:dyDescent="0.25">
      <c r="A99">
        <v>646</v>
      </c>
      <c r="B99" s="2">
        <v>41834</v>
      </c>
      <c r="C99" t="s">
        <v>15</v>
      </c>
      <c r="D99" s="1">
        <v>150000</v>
      </c>
      <c r="E99" s="1">
        <v>0</v>
      </c>
      <c r="F99" s="1">
        <f t="shared" si="1"/>
        <v>150000</v>
      </c>
    </row>
    <row r="100" spans="1:6" x14ac:dyDescent="0.25">
      <c r="A100">
        <v>647</v>
      </c>
      <c r="B100" s="2">
        <v>41834</v>
      </c>
      <c r="C100" t="s">
        <v>63</v>
      </c>
      <c r="D100" s="1">
        <v>250000</v>
      </c>
      <c r="E100" s="1">
        <v>0</v>
      </c>
      <c r="F100" s="1">
        <f t="shared" si="1"/>
        <v>250000</v>
      </c>
    </row>
    <row r="101" spans="1:6" x14ac:dyDescent="0.25">
      <c r="A101">
        <v>923</v>
      </c>
      <c r="B101" s="2">
        <v>41834</v>
      </c>
      <c r="C101" t="s">
        <v>64</v>
      </c>
      <c r="D101" s="1">
        <v>0</v>
      </c>
      <c r="E101" s="1">
        <v>12000</v>
      </c>
      <c r="F101" s="1">
        <f t="shared" si="1"/>
        <v>-12000</v>
      </c>
    </row>
    <row r="102" spans="1:6" x14ac:dyDescent="0.25">
      <c r="A102">
        <v>399</v>
      </c>
      <c r="B102" s="2">
        <v>41835</v>
      </c>
      <c r="C102" t="s">
        <v>65</v>
      </c>
      <c r="D102" s="1">
        <v>125000</v>
      </c>
      <c r="E102" s="1">
        <v>0</v>
      </c>
      <c r="F102" s="1">
        <f t="shared" si="1"/>
        <v>125000</v>
      </c>
    </row>
    <row r="103" spans="1:6" x14ac:dyDescent="0.25">
      <c r="A103">
        <v>648</v>
      </c>
      <c r="B103" s="2">
        <v>41835</v>
      </c>
      <c r="C103" t="s">
        <v>66</v>
      </c>
      <c r="D103" s="1">
        <v>250000</v>
      </c>
      <c r="E103" s="1">
        <v>0</v>
      </c>
      <c r="F103" s="1">
        <f t="shared" si="1"/>
        <v>250000</v>
      </c>
    </row>
    <row r="104" spans="1:6" x14ac:dyDescent="0.25">
      <c r="A104">
        <v>649</v>
      </c>
      <c r="B104" s="2">
        <v>41835</v>
      </c>
      <c r="C104" t="s">
        <v>67</v>
      </c>
      <c r="D104" s="1">
        <v>125000</v>
      </c>
      <c r="E104" s="1">
        <v>0</v>
      </c>
      <c r="F104" s="1">
        <f t="shared" si="1"/>
        <v>125000</v>
      </c>
    </row>
    <row r="105" spans="1:6" x14ac:dyDescent="0.25">
      <c r="A105">
        <v>650</v>
      </c>
      <c r="B105" s="2">
        <v>41835</v>
      </c>
      <c r="C105" t="s">
        <v>15</v>
      </c>
      <c r="D105" s="1">
        <v>125000</v>
      </c>
      <c r="E105" s="1">
        <v>0</v>
      </c>
      <c r="F105" s="1">
        <f t="shared" si="1"/>
        <v>125000</v>
      </c>
    </row>
    <row r="106" spans="1:6" x14ac:dyDescent="0.25">
      <c r="A106">
        <v>651</v>
      </c>
      <c r="B106" s="2">
        <v>41835</v>
      </c>
      <c r="C106" t="s">
        <v>68</v>
      </c>
      <c r="D106" s="1">
        <v>1250000</v>
      </c>
      <c r="E106" s="1">
        <v>0</v>
      </c>
      <c r="F106" s="1">
        <f t="shared" si="1"/>
        <v>1250000</v>
      </c>
    </row>
    <row r="107" spans="1:6" x14ac:dyDescent="0.25">
      <c r="A107">
        <v>652</v>
      </c>
      <c r="B107" s="2">
        <v>41835</v>
      </c>
      <c r="C107" t="s">
        <v>69</v>
      </c>
      <c r="D107" s="1">
        <v>125000</v>
      </c>
      <c r="E107" s="1">
        <v>0</v>
      </c>
      <c r="F107" s="1">
        <f t="shared" si="1"/>
        <v>125000</v>
      </c>
    </row>
    <row r="108" spans="1:6" x14ac:dyDescent="0.25">
      <c r="A108">
        <v>653</v>
      </c>
      <c r="B108" s="2">
        <v>41835</v>
      </c>
      <c r="C108" t="s">
        <v>15</v>
      </c>
      <c r="D108" s="1">
        <v>2500000</v>
      </c>
      <c r="E108" s="1">
        <v>0</v>
      </c>
      <c r="F108" s="1">
        <f t="shared" si="1"/>
        <v>2500000</v>
      </c>
    </row>
    <row r="109" spans="1:6" x14ac:dyDescent="0.25">
      <c r="A109">
        <v>654</v>
      </c>
      <c r="B109" s="2">
        <v>41835</v>
      </c>
      <c r="C109" t="s">
        <v>15</v>
      </c>
      <c r="D109" s="1">
        <v>2000000</v>
      </c>
      <c r="E109" s="1">
        <v>0</v>
      </c>
      <c r="F109" s="1">
        <f t="shared" si="1"/>
        <v>2000000</v>
      </c>
    </row>
    <row r="110" spans="1:6" x14ac:dyDescent="0.25">
      <c r="A110">
        <v>655</v>
      </c>
      <c r="B110" s="2">
        <v>41835</v>
      </c>
      <c r="C110" t="s">
        <v>15</v>
      </c>
      <c r="D110" s="1">
        <v>750000</v>
      </c>
      <c r="E110" s="1">
        <v>0</v>
      </c>
      <c r="F110" s="1">
        <f t="shared" si="1"/>
        <v>750000</v>
      </c>
    </row>
    <row r="111" spans="1:6" x14ac:dyDescent="0.25">
      <c r="A111">
        <v>656</v>
      </c>
      <c r="B111" s="2">
        <v>41835</v>
      </c>
      <c r="C111" t="s">
        <v>15</v>
      </c>
      <c r="D111" s="1">
        <v>1250000</v>
      </c>
      <c r="E111" s="1">
        <v>0</v>
      </c>
      <c r="F111" s="1">
        <f t="shared" si="1"/>
        <v>1250000</v>
      </c>
    </row>
    <row r="112" spans="1:6" x14ac:dyDescent="0.25">
      <c r="A112">
        <v>657</v>
      </c>
      <c r="B112" s="2">
        <v>41835</v>
      </c>
      <c r="C112" t="s">
        <v>15</v>
      </c>
      <c r="D112" s="1">
        <v>1000000</v>
      </c>
      <c r="E112" s="1">
        <v>0</v>
      </c>
      <c r="F112" s="1">
        <f t="shared" si="1"/>
        <v>1000000</v>
      </c>
    </row>
    <row r="113" spans="1:6" x14ac:dyDescent="0.25">
      <c r="A113">
        <v>658</v>
      </c>
      <c r="B113" s="2">
        <v>41835</v>
      </c>
      <c r="C113" t="s">
        <v>70</v>
      </c>
      <c r="D113" s="1">
        <v>500000</v>
      </c>
      <c r="E113" s="1">
        <v>0</v>
      </c>
      <c r="F113" s="1">
        <f t="shared" si="1"/>
        <v>500000</v>
      </c>
    </row>
    <row r="114" spans="1:6" x14ac:dyDescent="0.25">
      <c r="A114">
        <v>659</v>
      </c>
      <c r="B114" s="2">
        <v>41835</v>
      </c>
      <c r="C114" t="s">
        <v>15</v>
      </c>
      <c r="D114" s="1">
        <v>250000</v>
      </c>
      <c r="E114" s="1">
        <v>0</v>
      </c>
      <c r="F114" s="1">
        <f t="shared" si="1"/>
        <v>250000</v>
      </c>
    </row>
    <row r="115" spans="1:6" x14ac:dyDescent="0.25">
      <c r="A115">
        <v>660</v>
      </c>
      <c r="B115" s="2">
        <v>41835</v>
      </c>
      <c r="C115" t="s">
        <v>15</v>
      </c>
      <c r="D115" s="1">
        <v>1000000</v>
      </c>
      <c r="E115" s="1">
        <v>0</v>
      </c>
      <c r="F115" s="1">
        <f t="shared" si="1"/>
        <v>1000000</v>
      </c>
    </row>
    <row r="116" spans="1:6" x14ac:dyDescent="0.25">
      <c r="A116">
        <v>661</v>
      </c>
      <c r="B116" s="2">
        <v>41835</v>
      </c>
      <c r="C116" t="s">
        <v>71</v>
      </c>
      <c r="D116" s="1">
        <v>250000</v>
      </c>
      <c r="E116" s="1">
        <v>0</v>
      </c>
      <c r="F116" s="1">
        <f t="shared" si="1"/>
        <v>250000</v>
      </c>
    </row>
    <row r="117" spans="1:6" x14ac:dyDescent="0.25">
      <c r="A117">
        <v>662</v>
      </c>
      <c r="B117" s="2">
        <v>41835</v>
      </c>
      <c r="C117" t="s">
        <v>15</v>
      </c>
      <c r="D117" s="1">
        <v>1000000</v>
      </c>
      <c r="E117" s="1">
        <v>0</v>
      </c>
      <c r="F117" s="1">
        <f t="shared" si="1"/>
        <v>1000000</v>
      </c>
    </row>
    <row r="118" spans="1:6" x14ac:dyDescent="0.25">
      <c r="A118">
        <v>663</v>
      </c>
      <c r="B118" s="2">
        <v>41835</v>
      </c>
      <c r="C118" t="s">
        <v>72</v>
      </c>
      <c r="D118" s="1">
        <v>625000</v>
      </c>
      <c r="E118" s="1">
        <v>0</v>
      </c>
      <c r="F118" s="1">
        <f t="shared" si="1"/>
        <v>625000</v>
      </c>
    </row>
    <row r="119" spans="1:6" x14ac:dyDescent="0.25">
      <c r="A119">
        <v>664</v>
      </c>
      <c r="B119" s="2">
        <v>41835</v>
      </c>
      <c r="C119" t="s">
        <v>73</v>
      </c>
      <c r="D119" s="1">
        <v>125000</v>
      </c>
      <c r="E119" s="1">
        <v>0</v>
      </c>
      <c r="F119" s="1">
        <f t="shared" si="1"/>
        <v>125000</v>
      </c>
    </row>
    <row r="120" spans="1:6" x14ac:dyDescent="0.25">
      <c r="A120">
        <v>665</v>
      </c>
      <c r="B120" s="2">
        <v>41835</v>
      </c>
      <c r="C120" t="s">
        <v>74</v>
      </c>
      <c r="D120" s="1">
        <v>250000</v>
      </c>
      <c r="E120" s="1">
        <v>0</v>
      </c>
      <c r="F120" s="1">
        <f t="shared" si="1"/>
        <v>250000</v>
      </c>
    </row>
    <row r="121" spans="1:6" x14ac:dyDescent="0.25">
      <c r="A121">
        <v>666</v>
      </c>
      <c r="B121" s="2">
        <v>41835</v>
      </c>
      <c r="C121" t="s">
        <v>15</v>
      </c>
      <c r="D121" s="1">
        <v>500000</v>
      </c>
      <c r="E121" s="1">
        <v>0</v>
      </c>
      <c r="F121" s="1">
        <f t="shared" si="1"/>
        <v>500000</v>
      </c>
    </row>
    <row r="122" spans="1:6" x14ac:dyDescent="0.25">
      <c r="A122">
        <v>667</v>
      </c>
      <c r="B122" s="2">
        <v>41835</v>
      </c>
      <c r="C122" t="s">
        <v>75</v>
      </c>
      <c r="D122" s="1">
        <v>125000</v>
      </c>
      <c r="E122" s="1">
        <v>0</v>
      </c>
      <c r="F122" s="1">
        <f t="shared" si="1"/>
        <v>125000</v>
      </c>
    </row>
    <row r="123" spans="1:6" x14ac:dyDescent="0.25">
      <c r="A123">
        <v>668</v>
      </c>
      <c r="B123" s="2">
        <v>41835</v>
      </c>
      <c r="C123" t="s">
        <v>15</v>
      </c>
      <c r="D123" s="1">
        <v>1000000</v>
      </c>
      <c r="E123" s="1">
        <v>0</v>
      </c>
      <c r="F123" s="1">
        <f t="shared" si="1"/>
        <v>1000000</v>
      </c>
    </row>
    <row r="124" spans="1:6" x14ac:dyDescent="0.25">
      <c r="A124">
        <v>669</v>
      </c>
      <c r="B124" s="2">
        <v>41835</v>
      </c>
      <c r="C124" t="s">
        <v>76</v>
      </c>
      <c r="D124" s="1">
        <v>500000</v>
      </c>
      <c r="E124" s="1">
        <v>0</v>
      </c>
      <c r="F124" s="1">
        <f t="shared" si="1"/>
        <v>500000</v>
      </c>
    </row>
    <row r="125" spans="1:6" x14ac:dyDescent="0.25">
      <c r="A125">
        <v>670</v>
      </c>
      <c r="B125" s="2">
        <v>41835</v>
      </c>
      <c r="C125" t="s">
        <v>77</v>
      </c>
      <c r="D125" s="1">
        <v>625000</v>
      </c>
      <c r="E125" s="1">
        <v>0</v>
      </c>
      <c r="F125" s="1">
        <f t="shared" si="1"/>
        <v>625000</v>
      </c>
    </row>
    <row r="126" spans="1:6" x14ac:dyDescent="0.25">
      <c r="A126">
        <v>671</v>
      </c>
      <c r="B126" s="2">
        <v>41835</v>
      </c>
      <c r="C126" t="s">
        <v>15</v>
      </c>
      <c r="D126" s="1">
        <v>125000</v>
      </c>
      <c r="E126" s="1">
        <v>0</v>
      </c>
      <c r="F126" s="1">
        <f t="shared" si="1"/>
        <v>125000</v>
      </c>
    </row>
    <row r="127" spans="1:6" x14ac:dyDescent="0.25">
      <c r="A127">
        <v>924</v>
      </c>
      <c r="B127" s="2">
        <v>41835</v>
      </c>
      <c r="C127" t="s">
        <v>78</v>
      </c>
      <c r="D127" s="1">
        <v>0</v>
      </c>
      <c r="E127" s="1">
        <v>50000</v>
      </c>
      <c r="F127" s="1">
        <f t="shared" si="1"/>
        <v>-50000</v>
      </c>
    </row>
    <row r="128" spans="1:6" x14ac:dyDescent="0.25">
      <c r="A128">
        <v>926</v>
      </c>
      <c r="B128" s="2">
        <v>41835</v>
      </c>
      <c r="C128" t="s">
        <v>79</v>
      </c>
      <c r="D128" s="1">
        <v>0</v>
      </c>
      <c r="E128" s="1">
        <v>30000000</v>
      </c>
      <c r="F128" s="1">
        <f t="shared" si="1"/>
        <v>-30000000</v>
      </c>
    </row>
    <row r="129" spans="1:6" x14ac:dyDescent="0.25">
      <c r="A129">
        <v>672</v>
      </c>
      <c r="B129" s="2">
        <v>41836</v>
      </c>
      <c r="C129" t="s">
        <v>15</v>
      </c>
      <c r="D129" s="1">
        <v>1500000</v>
      </c>
      <c r="E129" s="1">
        <v>0</v>
      </c>
      <c r="F129" s="1">
        <f t="shared" si="1"/>
        <v>1500000</v>
      </c>
    </row>
    <row r="130" spans="1:6" x14ac:dyDescent="0.25">
      <c r="A130">
        <v>673</v>
      </c>
      <c r="B130" s="2">
        <v>41836</v>
      </c>
      <c r="C130" t="s">
        <v>80</v>
      </c>
      <c r="D130" s="1">
        <v>5000000</v>
      </c>
      <c r="E130" s="1">
        <v>0</v>
      </c>
      <c r="F130" s="1">
        <f t="shared" si="1"/>
        <v>5000000</v>
      </c>
    </row>
    <row r="131" spans="1:6" x14ac:dyDescent="0.25">
      <c r="A131">
        <v>674</v>
      </c>
      <c r="B131" s="2">
        <v>41836</v>
      </c>
      <c r="C131" t="s">
        <v>15</v>
      </c>
      <c r="D131" s="1">
        <v>125000</v>
      </c>
      <c r="E131" s="1">
        <v>0</v>
      </c>
      <c r="F131" s="1">
        <f t="shared" si="1"/>
        <v>125000</v>
      </c>
    </row>
    <row r="132" spans="1:6" x14ac:dyDescent="0.25">
      <c r="A132">
        <v>675</v>
      </c>
      <c r="B132" s="2">
        <v>41836</v>
      </c>
      <c r="C132" t="s">
        <v>15</v>
      </c>
      <c r="D132" s="1">
        <v>1000000</v>
      </c>
      <c r="E132" s="1">
        <v>0</v>
      </c>
      <c r="F132" s="1">
        <f t="shared" si="1"/>
        <v>1000000</v>
      </c>
    </row>
    <row r="133" spans="1:6" x14ac:dyDescent="0.25">
      <c r="A133">
        <v>676</v>
      </c>
      <c r="B133" s="2">
        <v>41836</v>
      </c>
      <c r="C133" t="s">
        <v>15</v>
      </c>
      <c r="D133" s="1">
        <v>125000</v>
      </c>
      <c r="E133" s="1">
        <v>0</v>
      </c>
      <c r="F133" s="1">
        <f t="shared" ref="F133:F196" si="2">D133-E133</f>
        <v>125000</v>
      </c>
    </row>
    <row r="134" spans="1:6" x14ac:dyDescent="0.25">
      <c r="A134">
        <v>677</v>
      </c>
      <c r="B134" s="2">
        <v>41836</v>
      </c>
      <c r="C134" t="s">
        <v>81</v>
      </c>
      <c r="D134" s="1">
        <v>125000</v>
      </c>
      <c r="E134" s="1">
        <v>0</v>
      </c>
      <c r="F134" s="1">
        <f t="shared" si="2"/>
        <v>125000</v>
      </c>
    </row>
    <row r="135" spans="1:6" x14ac:dyDescent="0.25">
      <c r="A135">
        <v>678</v>
      </c>
      <c r="B135" s="2">
        <v>41836</v>
      </c>
      <c r="C135" t="s">
        <v>15</v>
      </c>
      <c r="D135" s="1">
        <v>500000</v>
      </c>
      <c r="E135" s="1">
        <v>0</v>
      </c>
      <c r="F135" s="1">
        <f t="shared" si="2"/>
        <v>500000</v>
      </c>
    </row>
    <row r="136" spans="1:6" x14ac:dyDescent="0.25">
      <c r="A136">
        <v>679</v>
      </c>
      <c r="B136" s="2">
        <v>41836</v>
      </c>
      <c r="C136" t="s">
        <v>82</v>
      </c>
      <c r="D136" s="1">
        <v>125000</v>
      </c>
      <c r="E136" s="1">
        <v>0</v>
      </c>
      <c r="F136" s="1">
        <f t="shared" si="2"/>
        <v>125000</v>
      </c>
    </row>
    <row r="137" spans="1:6" x14ac:dyDescent="0.25">
      <c r="A137">
        <v>680</v>
      </c>
      <c r="B137" s="2">
        <v>41836</v>
      </c>
      <c r="C137" t="s">
        <v>15</v>
      </c>
      <c r="D137" s="1">
        <v>1250000</v>
      </c>
      <c r="E137" s="1">
        <v>0</v>
      </c>
      <c r="F137" s="1">
        <f t="shared" si="2"/>
        <v>1250000</v>
      </c>
    </row>
    <row r="138" spans="1:6" x14ac:dyDescent="0.25">
      <c r="A138">
        <v>681</v>
      </c>
      <c r="B138" s="2">
        <v>41836</v>
      </c>
      <c r="C138" t="s">
        <v>83</v>
      </c>
      <c r="D138" s="1">
        <v>125001</v>
      </c>
      <c r="E138" s="1">
        <v>0</v>
      </c>
      <c r="F138" s="1">
        <f t="shared" si="2"/>
        <v>125001</v>
      </c>
    </row>
    <row r="139" spans="1:6" x14ac:dyDescent="0.25">
      <c r="A139">
        <v>682</v>
      </c>
      <c r="B139" s="2">
        <v>41836</v>
      </c>
      <c r="C139" t="s">
        <v>15</v>
      </c>
      <c r="D139" s="1">
        <v>125000</v>
      </c>
      <c r="E139" s="1">
        <v>0</v>
      </c>
      <c r="F139" s="1">
        <f t="shared" si="2"/>
        <v>125000</v>
      </c>
    </row>
    <row r="140" spans="1:6" x14ac:dyDescent="0.25">
      <c r="A140">
        <v>683</v>
      </c>
      <c r="B140" s="2">
        <v>41836</v>
      </c>
      <c r="C140" t="s">
        <v>84</v>
      </c>
      <c r="D140" s="1">
        <v>1250000</v>
      </c>
      <c r="E140" s="1">
        <v>0</v>
      </c>
      <c r="F140" s="1">
        <f t="shared" si="2"/>
        <v>1250000</v>
      </c>
    </row>
    <row r="141" spans="1:6" x14ac:dyDescent="0.25">
      <c r="A141">
        <v>684</v>
      </c>
      <c r="B141" s="2">
        <v>41836</v>
      </c>
      <c r="C141" t="s">
        <v>85</v>
      </c>
      <c r="D141" s="1">
        <v>250000</v>
      </c>
      <c r="E141" s="1">
        <v>0</v>
      </c>
      <c r="F141" s="1">
        <f t="shared" si="2"/>
        <v>250000</v>
      </c>
    </row>
    <row r="142" spans="1:6" x14ac:dyDescent="0.25">
      <c r="A142">
        <v>685</v>
      </c>
      <c r="B142" s="2">
        <v>41836</v>
      </c>
      <c r="C142" t="s">
        <v>15</v>
      </c>
      <c r="D142" s="1">
        <v>375000</v>
      </c>
      <c r="E142" s="1">
        <v>0</v>
      </c>
      <c r="F142" s="1">
        <f t="shared" si="2"/>
        <v>375000</v>
      </c>
    </row>
    <row r="143" spans="1:6" x14ac:dyDescent="0.25">
      <c r="A143">
        <v>686</v>
      </c>
      <c r="B143" s="2">
        <v>41836</v>
      </c>
      <c r="C143" t="s">
        <v>15</v>
      </c>
      <c r="D143" s="1">
        <v>500000</v>
      </c>
      <c r="E143" s="1">
        <v>0</v>
      </c>
      <c r="F143" s="1">
        <f t="shared" si="2"/>
        <v>500000</v>
      </c>
    </row>
    <row r="144" spans="1:6" x14ac:dyDescent="0.25">
      <c r="A144">
        <v>687</v>
      </c>
      <c r="B144" s="2">
        <v>41836</v>
      </c>
      <c r="C144" t="s">
        <v>86</v>
      </c>
      <c r="D144" s="1">
        <v>125000</v>
      </c>
      <c r="E144" s="1">
        <v>0</v>
      </c>
      <c r="F144" s="1">
        <f t="shared" si="2"/>
        <v>125000</v>
      </c>
    </row>
    <row r="145" spans="1:6" x14ac:dyDescent="0.25">
      <c r="A145">
        <v>688</v>
      </c>
      <c r="B145" s="2">
        <v>41836</v>
      </c>
      <c r="C145" t="s">
        <v>87</v>
      </c>
      <c r="D145" s="1">
        <v>6400000</v>
      </c>
      <c r="E145" s="1">
        <v>0</v>
      </c>
      <c r="F145" s="1">
        <f t="shared" si="2"/>
        <v>6400000</v>
      </c>
    </row>
    <row r="146" spans="1:6" x14ac:dyDescent="0.25">
      <c r="A146">
        <v>690</v>
      </c>
      <c r="B146" s="2">
        <v>41836</v>
      </c>
      <c r="C146" t="s">
        <v>15</v>
      </c>
      <c r="D146" s="1">
        <v>500000</v>
      </c>
      <c r="E146" s="1">
        <v>0</v>
      </c>
      <c r="F146" s="1">
        <f t="shared" si="2"/>
        <v>500000</v>
      </c>
    </row>
    <row r="147" spans="1:6" x14ac:dyDescent="0.25">
      <c r="A147">
        <v>691</v>
      </c>
      <c r="B147" s="2">
        <v>41836</v>
      </c>
      <c r="C147" t="s">
        <v>88</v>
      </c>
      <c r="D147" s="1">
        <v>500000</v>
      </c>
      <c r="E147" s="1">
        <v>0</v>
      </c>
      <c r="F147" s="1">
        <f t="shared" si="2"/>
        <v>500000</v>
      </c>
    </row>
    <row r="148" spans="1:6" x14ac:dyDescent="0.25">
      <c r="A148">
        <v>692</v>
      </c>
      <c r="B148" s="2">
        <v>41836</v>
      </c>
      <c r="C148" t="s">
        <v>15</v>
      </c>
      <c r="D148" s="1">
        <v>250000</v>
      </c>
      <c r="E148" s="1">
        <v>0</v>
      </c>
      <c r="F148" s="1">
        <f t="shared" si="2"/>
        <v>250000</v>
      </c>
    </row>
    <row r="149" spans="1:6" x14ac:dyDescent="0.25">
      <c r="A149">
        <v>693</v>
      </c>
      <c r="B149" s="2">
        <v>41836</v>
      </c>
      <c r="C149" t="s">
        <v>15</v>
      </c>
      <c r="D149" s="1">
        <v>1000000</v>
      </c>
      <c r="E149" s="1">
        <v>0</v>
      </c>
      <c r="F149" s="1">
        <f t="shared" si="2"/>
        <v>1000000</v>
      </c>
    </row>
    <row r="150" spans="1:6" x14ac:dyDescent="0.25">
      <c r="A150">
        <v>694</v>
      </c>
      <c r="B150" s="2">
        <v>41836</v>
      </c>
      <c r="C150" t="s">
        <v>89</v>
      </c>
      <c r="D150" s="1">
        <v>3625000</v>
      </c>
      <c r="E150" s="1">
        <v>0</v>
      </c>
      <c r="F150" s="1">
        <f t="shared" si="2"/>
        <v>3625000</v>
      </c>
    </row>
    <row r="151" spans="1:6" x14ac:dyDescent="0.25">
      <c r="A151">
        <v>529</v>
      </c>
      <c r="B151" s="2">
        <v>41837</v>
      </c>
      <c r="C151" t="s">
        <v>90</v>
      </c>
      <c r="D151" s="1">
        <v>0</v>
      </c>
      <c r="E151" s="1">
        <v>3250000</v>
      </c>
      <c r="F151" s="1">
        <f t="shared" si="2"/>
        <v>-3250000</v>
      </c>
    </row>
    <row r="152" spans="1:6" x14ac:dyDescent="0.25">
      <c r="A152">
        <v>531</v>
      </c>
      <c r="B152" s="2">
        <v>41837</v>
      </c>
      <c r="C152" t="s">
        <v>91</v>
      </c>
      <c r="D152" s="1">
        <v>0</v>
      </c>
      <c r="E152" s="1">
        <v>36000000</v>
      </c>
      <c r="F152" s="1">
        <f t="shared" si="2"/>
        <v>-36000000</v>
      </c>
    </row>
    <row r="153" spans="1:6" x14ac:dyDescent="0.25">
      <c r="A153">
        <v>695</v>
      </c>
      <c r="B153" s="2">
        <v>41837</v>
      </c>
      <c r="C153" t="s">
        <v>15</v>
      </c>
      <c r="D153" s="1">
        <v>1250000</v>
      </c>
      <c r="E153" s="1">
        <v>0</v>
      </c>
      <c r="F153" s="1">
        <f t="shared" si="2"/>
        <v>1250000</v>
      </c>
    </row>
    <row r="154" spans="1:6" x14ac:dyDescent="0.25">
      <c r="A154">
        <v>696</v>
      </c>
      <c r="B154" s="2">
        <v>41837</v>
      </c>
      <c r="C154" t="s">
        <v>15</v>
      </c>
      <c r="D154" s="1">
        <v>500000</v>
      </c>
      <c r="E154" s="1">
        <v>0</v>
      </c>
      <c r="F154" s="1">
        <f t="shared" si="2"/>
        <v>500000</v>
      </c>
    </row>
    <row r="155" spans="1:6" x14ac:dyDescent="0.25">
      <c r="A155">
        <v>697</v>
      </c>
      <c r="B155" s="2">
        <v>41837</v>
      </c>
      <c r="C155" t="s">
        <v>15</v>
      </c>
      <c r="D155" s="1">
        <v>125000</v>
      </c>
      <c r="E155" s="1">
        <v>0</v>
      </c>
      <c r="F155" s="1">
        <f t="shared" si="2"/>
        <v>125000</v>
      </c>
    </row>
    <row r="156" spans="1:6" x14ac:dyDescent="0.25">
      <c r="A156">
        <v>698</v>
      </c>
      <c r="B156" s="2">
        <v>41837</v>
      </c>
      <c r="C156" t="s">
        <v>15</v>
      </c>
      <c r="D156" s="1">
        <v>250000</v>
      </c>
      <c r="E156" s="1">
        <v>0</v>
      </c>
      <c r="F156" s="1">
        <f t="shared" si="2"/>
        <v>250000</v>
      </c>
    </row>
    <row r="157" spans="1:6" x14ac:dyDescent="0.25">
      <c r="A157">
        <v>699</v>
      </c>
      <c r="B157" s="2">
        <v>41837</v>
      </c>
      <c r="C157" t="s">
        <v>92</v>
      </c>
      <c r="D157" s="1">
        <v>175000</v>
      </c>
      <c r="E157" s="1">
        <v>0</v>
      </c>
      <c r="F157" s="1">
        <f t="shared" si="2"/>
        <v>175000</v>
      </c>
    </row>
    <row r="158" spans="1:6" x14ac:dyDescent="0.25">
      <c r="A158">
        <v>700</v>
      </c>
      <c r="B158" s="2">
        <v>41837</v>
      </c>
      <c r="C158" t="s">
        <v>93</v>
      </c>
      <c r="D158" s="1">
        <v>500000</v>
      </c>
      <c r="E158" s="1">
        <v>0</v>
      </c>
      <c r="F158" s="1">
        <f t="shared" si="2"/>
        <v>500000</v>
      </c>
    </row>
    <row r="159" spans="1:6" x14ac:dyDescent="0.25">
      <c r="A159">
        <v>701</v>
      </c>
      <c r="B159" s="2">
        <v>41837</v>
      </c>
      <c r="C159" t="s">
        <v>94</v>
      </c>
      <c r="D159" s="1">
        <v>1250000</v>
      </c>
      <c r="E159" s="1">
        <v>0</v>
      </c>
      <c r="F159" s="1">
        <f t="shared" si="2"/>
        <v>1250000</v>
      </c>
    </row>
    <row r="160" spans="1:6" x14ac:dyDescent="0.25">
      <c r="A160">
        <v>702</v>
      </c>
      <c r="B160" s="2">
        <v>41837</v>
      </c>
      <c r="C160" t="s">
        <v>95</v>
      </c>
      <c r="D160" s="1">
        <v>3125000</v>
      </c>
      <c r="E160" s="1">
        <v>0</v>
      </c>
      <c r="F160" s="1">
        <f t="shared" si="2"/>
        <v>3125000</v>
      </c>
    </row>
    <row r="161" spans="1:6" x14ac:dyDescent="0.25">
      <c r="A161">
        <v>703</v>
      </c>
      <c r="B161" s="2">
        <v>41837</v>
      </c>
      <c r="C161" t="s">
        <v>96</v>
      </c>
      <c r="D161" s="1">
        <v>125000</v>
      </c>
      <c r="E161" s="1">
        <v>0</v>
      </c>
      <c r="F161" s="1">
        <f t="shared" si="2"/>
        <v>125000</v>
      </c>
    </row>
    <row r="162" spans="1:6" x14ac:dyDescent="0.25">
      <c r="A162">
        <v>704</v>
      </c>
      <c r="B162" s="2">
        <v>41837</v>
      </c>
      <c r="C162" t="s">
        <v>97</v>
      </c>
      <c r="D162" s="1">
        <v>250000</v>
      </c>
      <c r="E162" s="1">
        <v>0</v>
      </c>
      <c r="F162" s="1">
        <f t="shared" si="2"/>
        <v>250000</v>
      </c>
    </row>
    <row r="163" spans="1:6" x14ac:dyDescent="0.25">
      <c r="A163">
        <v>705</v>
      </c>
      <c r="B163" s="2">
        <v>41837</v>
      </c>
      <c r="C163" t="s">
        <v>15</v>
      </c>
      <c r="D163" s="1">
        <v>2500000</v>
      </c>
      <c r="E163" s="1">
        <v>0</v>
      </c>
      <c r="F163" s="1">
        <f t="shared" si="2"/>
        <v>2500000</v>
      </c>
    </row>
    <row r="164" spans="1:6" x14ac:dyDescent="0.25">
      <c r="A164">
        <v>706</v>
      </c>
      <c r="B164" s="2">
        <v>41837</v>
      </c>
      <c r="C164" t="s">
        <v>15</v>
      </c>
      <c r="D164" s="1">
        <v>1250000</v>
      </c>
      <c r="E164" s="1">
        <v>0</v>
      </c>
      <c r="F164" s="1">
        <f t="shared" si="2"/>
        <v>1250000</v>
      </c>
    </row>
    <row r="165" spans="1:6" x14ac:dyDescent="0.25">
      <c r="A165">
        <v>707</v>
      </c>
      <c r="B165" s="2">
        <v>41837</v>
      </c>
      <c r="C165" t="s">
        <v>98</v>
      </c>
      <c r="D165" s="1">
        <v>125000</v>
      </c>
      <c r="E165" s="1">
        <v>0</v>
      </c>
      <c r="F165" s="1">
        <f t="shared" si="2"/>
        <v>125000</v>
      </c>
    </row>
    <row r="166" spans="1:6" x14ac:dyDescent="0.25">
      <c r="A166">
        <v>708</v>
      </c>
      <c r="B166" s="2">
        <v>41837</v>
      </c>
      <c r="C166" t="s">
        <v>15</v>
      </c>
      <c r="D166" s="1">
        <v>250008</v>
      </c>
      <c r="E166" s="1">
        <v>0</v>
      </c>
      <c r="F166" s="1">
        <f t="shared" si="2"/>
        <v>250008</v>
      </c>
    </row>
    <row r="167" spans="1:6" x14ac:dyDescent="0.25">
      <c r="A167">
        <v>709</v>
      </c>
      <c r="B167" s="2">
        <v>41837</v>
      </c>
      <c r="C167" t="s">
        <v>99</v>
      </c>
      <c r="D167" s="1">
        <v>12500000</v>
      </c>
      <c r="E167" s="1">
        <v>0</v>
      </c>
      <c r="F167" s="1">
        <f t="shared" si="2"/>
        <v>12500000</v>
      </c>
    </row>
    <row r="168" spans="1:6" x14ac:dyDescent="0.25">
      <c r="A168">
        <v>710</v>
      </c>
      <c r="B168" s="2">
        <v>41837</v>
      </c>
      <c r="C168" t="s">
        <v>15</v>
      </c>
      <c r="D168" s="1">
        <v>250000</v>
      </c>
      <c r="E168" s="1">
        <v>0</v>
      </c>
      <c r="F168" s="1">
        <f t="shared" si="2"/>
        <v>250000</v>
      </c>
    </row>
    <row r="169" spans="1:6" x14ac:dyDescent="0.25">
      <c r="A169">
        <v>711</v>
      </c>
      <c r="B169" s="2">
        <v>41837</v>
      </c>
      <c r="C169" t="s">
        <v>15</v>
      </c>
      <c r="D169" s="1">
        <v>2500000</v>
      </c>
      <c r="E169" s="1">
        <v>0</v>
      </c>
      <c r="F169" s="1">
        <f t="shared" si="2"/>
        <v>2500000</v>
      </c>
    </row>
    <row r="170" spans="1:6" x14ac:dyDescent="0.25">
      <c r="A170">
        <v>712</v>
      </c>
      <c r="B170" s="2">
        <v>41837</v>
      </c>
      <c r="C170" t="s">
        <v>100</v>
      </c>
      <c r="D170" s="1">
        <v>250000</v>
      </c>
      <c r="E170" s="1">
        <v>0</v>
      </c>
      <c r="F170" s="1">
        <f t="shared" si="2"/>
        <v>250000</v>
      </c>
    </row>
    <row r="171" spans="1:6" x14ac:dyDescent="0.25">
      <c r="A171">
        <v>713</v>
      </c>
      <c r="B171" s="2">
        <v>41837</v>
      </c>
      <c r="C171" t="s">
        <v>101</v>
      </c>
      <c r="D171" s="1">
        <v>1250000</v>
      </c>
      <c r="E171" s="1">
        <v>0</v>
      </c>
      <c r="F171" s="1">
        <f t="shared" si="2"/>
        <v>1250000</v>
      </c>
    </row>
    <row r="172" spans="1:6" x14ac:dyDescent="0.25">
      <c r="A172">
        <v>714</v>
      </c>
      <c r="B172" s="2">
        <v>41837</v>
      </c>
      <c r="C172" t="s">
        <v>15</v>
      </c>
      <c r="D172" s="1">
        <v>500000</v>
      </c>
      <c r="E172" s="1">
        <v>0</v>
      </c>
      <c r="F172" s="1">
        <f t="shared" si="2"/>
        <v>500000</v>
      </c>
    </row>
    <row r="173" spans="1:6" x14ac:dyDescent="0.25">
      <c r="A173">
        <v>715</v>
      </c>
      <c r="B173" s="2">
        <v>41837</v>
      </c>
      <c r="C173" t="s">
        <v>15</v>
      </c>
      <c r="D173" s="1">
        <v>500000</v>
      </c>
      <c r="E173" s="1">
        <v>0</v>
      </c>
      <c r="F173" s="1">
        <f t="shared" si="2"/>
        <v>500000</v>
      </c>
    </row>
    <row r="174" spans="1:6" x14ac:dyDescent="0.25">
      <c r="A174">
        <v>716</v>
      </c>
      <c r="B174" s="2">
        <v>41837</v>
      </c>
      <c r="C174" t="s">
        <v>102</v>
      </c>
      <c r="D174" s="1">
        <v>125000</v>
      </c>
      <c r="E174" s="1">
        <v>0</v>
      </c>
      <c r="F174" s="1">
        <f t="shared" si="2"/>
        <v>125000</v>
      </c>
    </row>
    <row r="175" spans="1:6" x14ac:dyDescent="0.25">
      <c r="A175">
        <v>717</v>
      </c>
      <c r="B175" s="2">
        <v>41837</v>
      </c>
      <c r="C175" t="s">
        <v>19</v>
      </c>
      <c r="D175" s="1">
        <v>750000</v>
      </c>
      <c r="E175" s="1">
        <v>0</v>
      </c>
      <c r="F175" s="1">
        <f t="shared" si="2"/>
        <v>750000</v>
      </c>
    </row>
    <row r="176" spans="1:6" x14ac:dyDescent="0.25">
      <c r="A176">
        <v>718</v>
      </c>
      <c r="B176" s="2">
        <v>41837</v>
      </c>
      <c r="C176" t="s">
        <v>103</v>
      </c>
      <c r="D176" s="1">
        <v>500000</v>
      </c>
      <c r="E176" s="1">
        <v>0</v>
      </c>
      <c r="F176" s="1">
        <f t="shared" si="2"/>
        <v>500000</v>
      </c>
    </row>
    <row r="177" spans="1:6" x14ac:dyDescent="0.25">
      <c r="A177">
        <v>719</v>
      </c>
      <c r="B177" s="2">
        <v>41837</v>
      </c>
      <c r="C177" t="s">
        <v>15</v>
      </c>
      <c r="D177" s="1">
        <v>1250000</v>
      </c>
      <c r="E177" s="1">
        <v>0</v>
      </c>
      <c r="F177" s="1">
        <f t="shared" si="2"/>
        <v>1250000</v>
      </c>
    </row>
    <row r="178" spans="1:6" x14ac:dyDescent="0.25">
      <c r="A178">
        <v>720</v>
      </c>
      <c r="B178" s="2">
        <v>41837</v>
      </c>
      <c r="C178" t="s">
        <v>15</v>
      </c>
      <c r="D178" s="1">
        <v>500000</v>
      </c>
      <c r="E178" s="1">
        <v>0</v>
      </c>
      <c r="F178" s="1">
        <f t="shared" si="2"/>
        <v>500000</v>
      </c>
    </row>
    <row r="179" spans="1:6" x14ac:dyDescent="0.25">
      <c r="A179">
        <v>721</v>
      </c>
      <c r="B179" s="2">
        <v>41837</v>
      </c>
      <c r="C179" t="s">
        <v>15</v>
      </c>
      <c r="D179" s="1">
        <v>500000</v>
      </c>
      <c r="E179" s="1">
        <v>0</v>
      </c>
      <c r="F179" s="1">
        <f t="shared" si="2"/>
        <v>500000</v>
      </c>
    </row>
    <row r="180" spans="1:6" x14ac:dyDescent="0.25">
      <c r="A180">
        <v>722</v>
      </c>
      <c r="B180" s="2">
        <v>41837</v>
      </c>
      <c r="C180" t="s">
        <v>15</v>
      </c>
      <c r="D180" s="1">
        <v>500000</v>
      </c>
      <c r="E180" s="1">
        <v>0</v>
      </c>
      <c r="F180" s="1">
        <f t="shared" si="2"/>
        <v>500000</v>
      </c>
    </row>
    <row r="181" spans="1:6" x14ac:dyDescent="0.25">
      <c r="A181">
        <v>723</v>
      </c>
      <c r="B181" s="2">
        <v>41837</v>
      </c>
      <c r="C181" t="s">
        <v>104</v>
      </c>
      <c r="D181" s="1">
        <v>1250000</v>
      </c>
      <c r="E181" s="1">
        <v>0</v>
      </c>
      <c r="F181" s="1">
        <f t="shared" si="2"/>
        <v>1250000</v>
      </c>
    </row>
    <row r="182" spans="1:6" x14ac:dyDescent="0.25">
      <c r="A182">
        <v>401</v>
      </c>
      <c r="B182" s="2">
        <v>41838</v>
      </c>
      <c r="C182" t="s">
        <v>105</v>
      </c>
      <c r="D182" s="1">
        <v>250000</v>
      </c>
      <c r="E182" s="1">
        <v>0</v>
      </c>
      <c r="F182" s="1">
        <f t="shared" si="2"/>
        <v>250000</v>
      </c>
    </row>
    <row r="183" spans="1:6" x14ac:dyDescent="0.25">
      <c r="A183">
        <v>402</v>
      </c>
      <c r="B183" s="2">
        <v>41838</v>
      </c>
      <c r="C183" t="s">
        <v>106</v>
      </c>
      <c r="D183" s="1">
        <v>375000</v>
      </c>
      <c r="E183" s="1">
        <v>0</v>
      </c>
      <c r="F183" s="1">
        <f t="shared" si="2"/>
        <v>375000</v>
      </c>
    </row>
    <row r="184" spans="1:6" x14ac:dyDescent="0.25">
      <c r="A184">
        <v>534</v>
      </c>
      <c r="B184" s="2">
        <v>41838</v>
      </c>
      <c r="C184" t="s">
        <v>107</v>
      </c>
      <c r="D184" s="1">
        <v>250000</v>
      </c>
      <c r="E184" s="1">
        <v>0</v>
      </c>
      <c r="F184" s="1">
        <f t="shared" si="2"/>
        <v>250000</v>
      </c>
    </row>
    <row r="185" spans="1:6" x14ac:dyDescent="0.25">
      <c r="A185">
        <v>724</v>
      </c>
      <c r="B185" s="2">
        <v>41838</v>
      </c>
      <c r="C185" t="s">
        <v>108</v>
      </c>
      <c r="D185" s="1">
        <v>250000</v>
      </c>
      <c r="E185" s="1">
        <v>0</v>
      </c>
      <c r="F185" s="1">
        <f t="shared" si="2"/>
        <v>250000</v>
      </c>
    </row>
    <row r="186" spans="1:6" x14ac:dyDescent="0.25">
      <c r="A186">
        <v>725</v>
      </c>
      <c r="B186" s="2">
        <v>41838</v>
      </c>
      <c r="C186" t="s">
        <v>15</v>
      </c>
      <c r="D186" s="1">
        <v>250000</v>
      </c>
      <c r="E186" s="1">
        <v>0</v>
      </c>
      <c r="F186" s="1">
        <f t="shared" si="2"/>
        <v>250000</v>
      </c>
    </row>
    <row r="187" spans="1:6" x14ac:dyDescent="0.25">
      <c r="A187">
        <v>726</v>
      </c>
      <c r="B187" s="2">
        <v>41838</v>
      </c>
      <c r="C187" t="s">
        <v>15</v>
      </c>
      <c r="D187" s="1">
        <v>125000</v>
      </c>
      <c r="E187" s="1">
        <v>0</v>
      </c>
      <c r="F187" s="1">
        <f t="shared" si="2"/>
        <v>125000</v>
      </c>
    </row>
    <row r="188" spans="1:6" x14ac:dyDescent="0.25">
      <c r="A188">
        <v>727</v>
      </c>
      <c r="B188" s="2">
        <v>41838</v>
      </c>
      <c r="C188" t="s">
        <v>15</v>
      </c>
      <c r="D188" s="1">
        <v>125000</v>
      </c>
      <c r="E188" s="1">
        <v>0</v>
      </c>
      <c r="F188" s="1">
        <f t="shared" si="2"/>
        <v>125000</v>
      </c>
    </row>
    <row r="189" spans="1:6" x14ac:dyDescent="0.25">
      <c r="A189">
        <v>728</v>
      </c>
      <c r="B189" s="2">
        <v>41838</v>
      </c>
      <c r="C189" t="s">
        <v>15</v>
      </c>
      <c r="D189" s="1">
        <v>500000</v>
      </c>
      <c r="E189" s="1">
        <v>0</v>
      </c>
      <c r="F189" s="1">
        <f t="shared" si="2"/>
        <v>500000</v>
      </c>
    </row>
    <row r="190" spans="1:6" x14ac:dyDescent="0.25">
      <c r="A190">
        <v>729</v>
      </c>
      <c r="B190" s="2">
        <v>41838</v>
      </c>
      <c r="C190" t="s">
        <v>15</v>
      </c>
      <c r="D190" s="1">
        <v>250000</v>
      </c>
      <c r="E190" s="1">
        <v>0</v>
      </c>
      <c r="F190" s="1">
        <f t="shared" si="2"/>
        <v>250000</v>
      </c>
    </row>
    <row r="191" spans="1:6" x14ac:dyDescent="0.25">
      <c r="A191">
        <v>730</v>
      </c>
      <c r="B191" s="2">
        <v>41838</v>
      </c>
      <c r="C191" t="s">
        <v>15</v>
      </c>
      <c r="D191" s="1">
        <v>1500000</v>
      </c>
      <c r="E191" s="1">
        <v>0</v>
      </c>
      <c r="F191" s="1">
        <f t="shared" si="2"/>
        <v>1500000</v>
      </c>
    </row>
    <row r="192" spans="1:6" x14ac:dyDescent="0.25">
      <c r="A192">
        <v>731</v>
      </c>
      <c r="B192" s="2">
        <v>41838</v>
      </c>
      <c r="C192" t="s">
        <v>15</v>
      </c>
      <c r="D192" s="1">
        <v>1000000</v>
      </c>
      <c r="E192" s="1">
        <v>0</v>
      </c>
      <c r="F192" s="1">
        <f t="shared" si="2"/>
        <v>1000000</v>
      </c>
    </row>
    <row r="193" spans="1:6" x14ac:dyDescent="0.25">
      <c r="A193">
        <v>732</v>
      </c>
      <c r="B193" s="2">
        <v>41838</v>
      </c>
      <c r="C193" t="s">
        <v>15</v>
      </c>
      <c r="D193" s="1">
        <v>5000000</v>
      </c>
      <c r="E193" s="1">
        <v>0</v>
      </c>
      <c r="F193" s="1">
        <f t="shared" si="2"/>
        <v>5000000</v>
      </c>
    </row>
    <row r="194" spans="1:6" x14ac:dyDescent="0.25">
      <c r="A194">
        <v>733</v>
      </c>
      <c r="B194" s="2">
        <v>41838</v>
      </c>
      <c r="C194" t="s">
        <v>109</v>
      </c>
      <c r="D194" s="1">
        <v>1000000</v>
      </c>
      <c r="E194" s="1">
        <v>0</v>
      </c>
      <c r="F194" s="1">
        <f t="shared" si="2"/>
        <v>1000000</v>
      </c>
    </row>
    <row r="195" spans="1:6" x14ac:dyDescent="0.25">
      <c r="A195">
        <v>734</v>
      </c>
      <c r="B195" s="2">
        <v>41838</v>
      </c>
      <c r="C195" t="s">
        <v>110</v>
      </c>
      <c r="D195" s="1">
        <v>125000</v>
      </c>
      <c r="E195" s="1">
        <v>0</v>
      </c>
      <c r="F195" s="1">
        <f t="shared" si="2"/>
        <v>125000</v>
      </c>
    </row>
    <row r="196" spans="1:6" x14ac:dyDescent="0.25">
      <c r="A196">
        <v>735</v>
      </c>
      <c r="B196" s="2">
        <v>41838</v>
      </c>
      <c r="C196" t="s">
        <v>111</v>
      </c>
      <c r="D196" s="1">
        <v>125000</v>
      </c>
      <c r="E196" s="1">
        <v>0</v>
      </c>
      <c r="F196" s="1">
        <f t="shared" si="2"/>
        <v>125000</v>
      </c>
    </row>
    <row r="197" spans="1:6" x14ac:dyDescent="0.25">
      <c r="A197">
        <v>736</v>
      </c>
      <c r="B197" s="2">
        <v>41838</v>
      </c>
      <c r="C197" t="s">
        <v>15</v>
      </c>
      <c r="D197" s="1">
        <v>5000000</v>
      </c>
      <c r="E197" s="1">
        <v>0</v>
      </c>
      <c r="F197" s="1">
        <f t="shared" ref="F197:F260" si="3">D197-E197</f>
        <v>5000000</v>
      </c>
    </row>
    <row r="198" spans="1:6" x14ac:dyDescent="0.25">
      <c r="A198">
        <v>737</v>
      </c>
      <c r="B198" s="2">
        <v>41838</v>
      </c>
      <c r="C198" t="s">
        <v>15</v>
      </c>
      <c r="D198" s="1">
        <v>250000</v>
      </c>
      <c r="E198" s="1">
        <v>0</v>
      </c>
      <c r="F198" s="1">
        <f t="shared" si="3"/>
        <v>250000</v>
      </c>
    </row>
    <row r="199" spans="1:6" x14ac:dyDescent="0.25">
      <c r="A199">
        <v>740</v>
      </c>
      <c r="B199" s="2">
        <v>41838</v>
      </c>
      <c r="C199" t="s">
        <v>112</v>
      </c>
      <c r="D199" s="1">
        <v>6240000</v>
      </c>
      <c r="E199" s="1">
        <v>0</v>
      </c>
      <c r="F199" s="1">
        <f t="shared" si="3"/>
        <v>6240000</v>
      </c>
    </row>
    <row r="200" spans="1:6" x14ac:dyDescent="0.25">
      <c r="A200">
        <v>741</v>
      </c>
      <c r="B200" s="2">
        <v>41838</v>
      </c>
      <c r="C200" t="s">
        <v>15</v>
      </c>
      <c r="D200" s="1">
        <v>1000000</v>
      </c>
      <c r="E200" s="1">
        <v>0</v>
      </c>
      <c r="F200" s="1">
        <f t="shared" si="3"/>
        <v>1000000</v>
      </c>
    </row>
    <row r="201" spans="1:6" x14ac:dyDescent="0.25">
      <c r="A201">
        <v>742</v>
      </c>
      <c r="B201" s="2">
        <v>41838</v>
      </c>
      <c r="C201" t="s">
        <v>113</v>
      </c>
      <c r="D201" s="1">
        <v>250000</v>
      </c>
      <c r="E201" s="1">
        <v>0</v>
      </c>
      <c r="F201" s="1">
        <f t="shared" si="3"/>
        <v>250000</v>
      </c>
    </row>
    <row r="202" spans="1:6" x14ac:dyDescent="0.25">
      <c r="A202">
        <v>743</v>
      </c>
      <c r="B202" s="2">
        <v>41838</v>
      </c>
      <c r="C202" t="s">
        <v>15</v>
      </c>
      <c r="D202" s="1">
        <v>1250000</v>
      </c>
      <c r="E202" s="1">
        <v>0</v>
      </c>
      <c r="F202" s="1">
        <f t="shared" si="3"/>
        <v>1250000</v>
      </c>
    </row>
    <row r="203" spans="1:6" x14ac:dyDescent="0.25">
      <c r="A203">
        <v>744</v>
      </c>
      <c r="B203" s="2">
        <v>41838</v>
      </c>
      <c r="C203" t="s">
        <v>15</v>
      </c>
      <c r="D203" s="1">
        <v>8000000</v>
      </c>
      <c r="E203" s="1">
        <v>0</v>
      </c>
      <c r="F203" s="1">
        <f t="shared" si="3"/>
        <v>8000000</v>
      </c>
    </row>
    <row r="204" spans="1:6" x14ac:dyDescent="0.25">
      <c r="A204">
        <v>745</v>
      </c>
      <c r="B204" s="2">
        <v>41838</v>
      </c>
      <c r="C204" t="s">
        <v>15</v>
      </c>
      <c r="D204" s="1">
        <v>150000</v>
      </c>
      <c r="E204" s="1">
        <v>0</v>
      </c>
      <c r="F204" s="1">
        <f t="shared" si="3"/>
        <v>150000</v>
      </c>
    </row>
    <row r="205" spans="1:6" x14ac:dyDescent="0.25">
      <c r="A205">
        <v>746</v>
      </c>
      <c r="B205" s="2">
        <v>41838</v>
      </c>
      <c r="C205" t="s">
        <v>114</v>
      </c>
      <c r="D205" s="1">
        <v>125000</v>
      </c>
      <c r="E205" s="1">
        <v>0</v>
      </c>
      <c r="F205" s="1">
        <f t="shared" si="3"/>
        <v>125000</v>
      </c>
    </row>
    <row r="206" spans="1:6" x14ac:dyDescent="0.25">
      <c r="A206">
        <v>747</v>
      </c>
      <c r="B206" s="2">
        <v>41838</v>
      </c>
      <c r="C206" t="s">
        <v>15</v>
      </c>
      <c r="D206" s="1">
        <v>250000</v>
      </c>
      <c r="E206" s="1">
        <v>0</v>
      </c>
      <c r="F206" s="1">
        <f t="shared" si="3"/>
        <v>250000</v>
      </c>
    </row>
    <row r="207" spans="1:6" x14ac:dyDescent="0.25">
      <c r="A207">
        <v>748</v>
      </c>
      <c r="B207" s="2">
        <v>41838</v>
      </c>
      <c r="C207" t="s">
        <v>15</v>
      </c>
      <c r="D207" s="1">
        <v>500000</v>
      </c>
      <c r="E207" s="1">
        <v>0</v>
      </c>
      <c r="F207" s="1">
        <f t="shared" si="3"/>
        <v>500000</v>
      </c>
    </row>
    <row r="208" spans="1:6" x14ac:dyDescent="0.25">
      <c r="A208">
        <v>749</v>
      </c>
      <c r="B208" s="2">
        <v>41838</v>
      </c>
      <c r="C208" t="s">
        <v>15</v>
      </c>
      <c r="D208" s="1">
        <v>250000</v>
      </c>
      <c r="E208" s="1">
        <v>0</v>
      </c>
      <c r="F208" s="1">
        <f t="shared" si="3"/>
        <v>250000</v>
      </c>
    </row>
    <row r="209" spans="1:6" x14ac:dyDescent="0.25">
      <c r="A209">
        <v>750</v>
      </c>
      <c r="B209" s="2">
        <v>41838</v>
      </c>
      <c r="C209" t="s">
        <v>15</v>
      </c>
      <c r="D209" s="1">
        <v>250000</v>
      </c>
      <c r="E209" s="1">
        <v>0</v>
      </c>
      <c r="F209" s="1">
        <f t="shared" si="3"/>
        <v>250000</v>
      </c>
    </row>
    <row r="210" spans="1:6" x14ac:dyDescent="0.25">
      <c r="A210">
        <v>937</v>
      </c>
      <c r="B210" s="2">
        <v>41838</v>
      </c>
      <c r="C210" t="s">
        <v>115</v>
      </c>
      <c r="D210" s="1">
        <v>10000000</v>
      </c>
      <c r="E210" s="1">
        <v>0</v>
      </c>
      <c r="F210" s="1">
        <f t="shared" si="3"/>
        <v>10000000</v>
      </c>
    </row>
    <row r="211" spans="1:6" x14ac:dyDescent="0.25">
      <c r="A211">
        <v>751</v>
      </c>
      <c r="B211" s="2">
        <v>41839</v>
      </c>
      <c r="C211" t="s">
        <v>15</v>
      </c>
      <c r="D211" s="1">
        <v>250000</v>
      </c>
      <c r="E211" s="1">
        <v>0</v>
      </c>
      <c r="F211" s="1">
        <f t="shared" si="3"/>
        <v>250000</v>
      </c>
    </row>
    <row r="212" spans="1:6" x14ac:dyDescent="0.25">
      <c r="A212">
        <v>752</v>
      </c>
      <c r="B212" s="2">
        <v>41839</v>
      </c>
      <c r="C212" t="s">
        <v>15</v>
      </c>
      <c r="D212" s="1">
        <v>2000000</v>
      </c>
      <c r="E212" s="1">
        <v>0</v>
      </c>
      <c r="F212" s="1">
        <f t="shared" si="3"/>
        <v>2000000</v>
      </c>
    </row>
    <row r="213" spans="1:6" x14ac:dyDescent="0.25">
      <c r="A213">
        <v>753</v>
      </c>
      <c r="B213" s="2">
        <v>41839</v>
      </c>
      <c r="C213" t="s">
        <v>15</v>
      </c>
      <c r="D213" s="1">
        <v>125000</v>
      </c>
      <c r="E213" s="1">
        <v>0</v>
      </c>
      <c r="F213" s="1">
        <f t="shared" si="3"/>
        <v>125000</v>
      </c>
    </row>
    <row r="214" spans="1:6" x14ac:dyDescent="0.25">
      <c r="A214">
        <v>754</v>
      </c>
      <c r="B214" s="2">
        <v>41839</v>
      </c>
      <c r="C214" t="s">
        <v>15</v>
      </c>
      <c r="D214" s="1">
        <v>125000</v>
      </c>
      <c r="E214" s="1">
        <v>0</v>
      </c>
      <c r="F214" s="1">
        <f t="shared" si="3"/>
        <v>125000</v>
      </c>
    </row>
    <row r="215" spans="1:6" x14ac:dyDescent="0.25">
      <c r="A215">
        <v>755</v>
      </c>
      <c r="B215" s="2">
        <v>41839</v>
      </c>
      <c r="C215" t="s">
        <v>116</v>
      </c>
      <c r="D215" s="1">
        <v>500000</v>
      </c>
      <c r="E215" s="1">
        <v>0</v>
      </c>
      <c r="F215" s="1">
        <f t="shared" si="3"/>
        <v>500000</v>
      </c>
    </row>
    <row r="216" spans="1:6" x14ac:dyDescent="0.25">
      <c r="A216">
        <v>756</v>
      </c>
      <c r="B216" s="2">
        <v>41839</v>
      </c>
      <c r="C216" t="s">
        <v>117</v>
      </c>
      <c r="D216" s="1">
        <v>125000</v>
      </c>
      <c r="E216" s="1">
        <v>0</v>
      </c>
      <c r="F216" s="1">
        <f t="shared" si="3"/>
        <v>125000</v>
      </c>
    </row>
    <row r="217" spans="1:6" x14ac:dyDescent="0.25">
      <c r="A217">
        <v>757</v>
      </c>
      <c r="B217" s="2">
        <v>41839</v>
      </c>
      <c r="C217" t="s">
        <v>118</v>
      </c>
      <c r="D217" s="1">
        <v>125000</v>
      </c>
      <c r="E217" s="1">
        <v>0</v>
      </c>
      <c r="F217" s="1">
        <f t="shared" si="3"/>
        <v>125000</v>
      </c>
    </row>
    <row r="218" spans="1:6" x14ac:dyDescent="0.25">
      <c r="A218">
        <v>758</v>
      </c>
      <c r="B218" s="2">
        <v>41839</v>
      </c>
      <c r="C218" t="s">
        <v>119</v>
      </c>
      <c r="D218" s="1">
        <v>2500000</v>
      </c>
      <c r="E218" s="1">
        <v>0</v>
      </c>
      <c r="F218" s="1">
        <f t="shared" si="3"/>
        <v>2500000</v>
      </c>
    </row>
    <row r="219" spans="1:6" x14ac:dyDescent="0.25">
      <c r="A219">
        <v>759</v>
      </c>
      <c r="B219" s="2">
        <v>41839</v>
      </c>
      <c r="C219" t="s">
        <v>15</v>
      </c>
      <c r="D219" s="1">
        <v>250000</v>
      </c>
      <c r="E219" s="1">
        <v>0</v>
      </c>
      <c r="F219" s="1">
        <f t="shared" si="3"/>
        <v>250000</v>
      </c>
    </row>
    <row r="220" spans="1:6" x14ac:dyDescent="0.25">
      <c r="A220">
        <v>760</v>
      </c>
      <c r="B220" s="2">
        <v>41839</v>
      </c>
      <c r="C220" t="s">
        <v>15</v>
      </c>
      <c r="D220" s="1">
        <v>500000</v>
      </c>
      <c r="E220" s="1">
        <v>0</v>
      </c>
      <c r="F220" s="1">
        <f t="shared" si="3"/>
        <v>500000</v>
      </c>
    </row>
    <row r="221" spans="1:6" x14ac:dyDescent="0.25">
      <c r="A221">
        <v>761</v>
      </c>
      <c r="B221" s="2">
        <v>41839</v>
      </c>
      <c r="C221" t="s">
        <v>120</v>
      </c>
      <c r="D221" s="1">
        <v>125000</v>
      </c>
      <c r="E221" s="1">
        <v>0</v>
      </c>
      <c r="F221" s="1">
        <f t="shared" si="3"/>
        <v>125000</v>
      </c>
    </row>
    <row r="222" spans="1:6" x14ac:dyDescent="0.25">
      <c r="A222">
        <v>762</v>
      </c>
      <c r="B222" s="2">
        <v>41839</v>
      </c>
      <c r="C222" t="s">
        <v>121</v>
      </c>
      <c r="D222" s="1">
        <v>1250000</v>
      </c>
      <c r="E222" s="1">
        <v>0</v>
      </c>
      <c r="F222" s="1">
        <f t="shared" si="3"/>
        <v>1250000</v>
      </c>
    </row>
    <row r="223" spans="1:6" x14ac:dyDescent="0.25">
      <c r="A223">
        <v>939</v>
      </c>
      <c r="B223" s="2">
        <v>41839</v>
      </c>
      <c r="C223" t="s">
        <v>122</v>
      </c>
      <c r="D223" s="1">
        <v>12500000</v>
      </c>
      <c r="E223" s="1">
        <v>0</v>
      </c>
      <c r="F223" s="1">
        <f t="shared" si="3"/>
        <v>12500000</v>
      </c>
    </row>
    <row r="224" spans="1:6" x14ac:dyDescent="0.25">
      <c r="A224">
        <v>940</v>
      </c>
      <c r="B224" s="2">
        <v>41839</v>
      </c>
      <c r="C224" t="s">
        <v>123</v>
      </c>
      <c r="D224" s="1">
        <v>125000</v>
      </c>
      <c r="E224" s="1">
        <v>0</v>
      </c>
      <c r="F224" s="1">
        <f t="shared" si="3"/>
        <v>125000</v>
      </c>
    </row>
    <row r="225" spans="1:6" x14ac:dyDescent="0.25">
      <c r="A225">
        <v>941</v>
      </c>
      <c r="B225" s="2">
        <v>41839</v>
      </c>
      <c r="C225" t="s">
        <v>123</v>
      </c>
      <c r="D225" s="1">
        <v>1000000</v>
      </c>
      <c r="E225" s="1">
        <v>0</v>
      </c>
      <c r="F225" s="1">
        <f t="shared" si="3"/>
        <v>1000000</v>
      </c>
    </row>
    <row r="226" spans="1:6" x14ac:dyDescent="0.25">
      <c r="A226">
        <v>942</v>
      </c>
      <c r="B226" s="2">
        <v>41839</v>
      </c>
      <c r="C226" t="s">
        <v>124</v>
      </c>
      <c r="D226" s="1">
        <v>0</v>
      </c>
      <c r="E226" s="1">
        <v>250000</v>
      </c>
      <c r="F226" s="1">
        <f t="shared" si="3"/>
        <v>-250000</v>
      </c>
    </row>
    <row r="227" spans="1:6" x14ac:dyDescent="0.25">
      <c r="A227">
        <v>943</v>
      </c>
      <c r="B227" s="2">
        <v>41839</v>
      </c>
      <c r="C227" t="s">
        <v>125</v>
      </c>
      <c r="D227" s="1">
        <v>0</v>
      </c>
      <c r="E227" s="1">
        <v>1000000</v>
      </c>
      <c r="F227" s="1">
        <f t="shared" si="3"/>
        <v>-1000000</v>
      </c>
    </row>
    <row r="228" spans="1:6" x14ac:dyDescent="0.25">
      <c r="A228">
        <v>944</v>
      </c>
      <c r="B228" s="2">
        <v>41839</v>
      </c>
      <c r="C228" t="s">
        <v>126</v>
      </c>
      <c r="D228" s="1">
        <v>0</v>
      </c>
      <c r="E228" s="1">
        <v>600000</v>
      </c>
      <c r="F228" s="1">
        <f t="shared" si="3"/>
        <v>-600000</v>
      </c>
    </row>
    <row r="229" spans="1:6" x14ac:dyDescent="0.25">
      <c r="A229">
        <v>945</v>
      </c>
      <c r="B229" s="2">
        <v>41839</v>
      </c>
      <c r="C229" t="s">
        <v>127</v>
      </c>
      <c r="D229" s="1">
        <v>0</v>
      </c>
      <c r="E229" s="1">
        <v>1500000</v>
      </c>
      <c r="F229" s="1">
        <f t="shared" si="3"/>
        <v>-1500000</v>
      </c>
    </row>
    <row r="230" spans="1:6" x14ac:dyDescent="0.25">
      <c r="A230">
        <v>946</v>
      </c>
      <c r="B230" s="2">
        <v>41839</v>
      </c>
      <c r="C230" t="s">
        <v>128</v>
      </c>
      <c r="D230" s="1">
        <v>0</v>
      </c>
      <c r="E230" s="1">
        <v>1500000</v>
      </c>
      <c r="F230" s="1">
        <f t="shared" si="3"/>
        <v>-1500000</v>
      </c>
    </row>
    <row r="231" spans="1:6" x14ac:dyDescent="0.25">
      <c r="A231">
        <v>947</v>
      </c>
      <c r="B231" s="2">
        <v>41839</v>
      </c>
      <c r="C231" t="s">
        <v>129</v>
      </c>
      <c r="D231" s="1">
        <v>0</v>
      </c>
      <c r="E231" s="1">
        <v>300000</v>
      </c>
      <c r="F231" s="1">
        <f t="shared" si="3"/>
        <v>-300000</v>
      </c>
    </row>
    <row r="232" spans="1:6" x14ac:dyDescent="0.25">
      <c r="A232">
        <v>948</v>
      </c>
      <c r="B232" s="2">
        <v>41839</v>
      </c>
      <c r="C232" t="s">
        <v>130</v>
      </c>
      <c r="D232" s="1">
        <v>0</v>
      </c>
      <c r="E232" s="1">
        <v>415000</v>
      </c>
      <c r="F232" s="1">
        <f t="shared" si="3"/>
        <v>-415000</v>
      </c>
    </row>
    <row r="233" spans="1:6" x14ac:dyDescent="0.25">
      <c r="A233">
        <v>949</v>
      </c>
      <c r="B233" s="2">
        <v>41839</v>
      </c>
      <c r="C233" t="s">
        <v>131</v>
      </c>
      <c r="D233" s="1">
        <v>0</v>
      </c>
      <c r="E233" s="1">
        <v>68000</v>
      </c>
      <c r="F233" s="1">
        <f t="shared" si="3"/>
        <v>-68000</v>
      </c>
    </row>
    <row r="234" spans="1:6" x14ac:dyDescent="0.25">
      <c r="A234">
        <v>950</v>
      </c>
      <c r="B234" s="2">
        <v>41839</v>
      </c>
      <c r="C234" t="s">
        <v>132</v>
      </c>
      <c r="D234" s="1">
        <v>0</v>
      </c>
      <c r="E234" s="1">
        <v>243000</v>
      </c>
      <c r="F234" s="1">
        <f t="shared" si="3"/>
        <v>-243000</v>
      </c>
    </row>
    <row r="235" spans="1:6" x14ac:dyDescent="0.25">
      <c r="A235">
        <v>951</v>
      </c>
      <c r="B235" s="2">
        <v>41839</v>
      </c>
      <c r="C235" t="s">
        <v>133</v>
      </c>
      <c r="D235" s="1">
        <v>0</v>
      </c>
      <c r="E235" s="1">
        <v>720000</v>
      </c>
      <c r="F235" s="1">
        <f t="shared" si="3"/>
        <v>-720000</v>
      </c>
    </row>
    <row r="236" spans="1:6" x14ac:dyDescent="0.25">
      <c r="A236">
        <v>952</v>
      </c>
      <c r="B236" s="2">
        <v>41839</v>
      </c>
      <c r="C236" t="s">
        <v>134</v>
      </c>
      <c r="D236" s="1">
        <v>0</v>
      </c>
      <c r="E236" s="1">
        <v>1875000</v>
      </c>
      <c r="F236" s="1">
        <f t="shared" si="3"/>
        <v>-1875000</v>
      </c>
    </row>
    <row r="237" spans="1:6" x14ac:dyDescent="0.25">
      <c r="A237">
        <v>953</v>
      </c>
      <c r="B237" s="2">
        <v>41839</v>
      </c>
      <c r="C237" t="s">
        <v>135</v>
      </c>
      <c r="D237" s="1">
        <v>0</v>
      </c>
      <c r="E237" s="1">
        <v>3390000</v>
      </c>
      <c r="F237" s="1">
        <f t="shared" si="3"/>
        <v>-3390000</v>
      </c>
    </row>
    <row r="238" spans="1:6" x14ac:dyDescent="0.25">
      <c r="A238">
        <v>954</v>
      </c>
      <c r="B238" s="2">
        <v>41839</v>
      </c>
      <c r="C238" t="s">
        <v>136</v>
      </c>
      <c r="D238" s="1">
        <v>0</v>
      </c>
      <c r="E238" s="1">
        <v>100000</v>
      </c>
      <c r="F238" s="1">
        <f t="shared" si="3"/>
        <v>-100000</v>
      </c>
    </row>
    <row r="239" spans="1:6" x14ac:dyDescent="0.25">
      <c r="A239">
        <v>955</v>
      </c>
      <c r="B239" s="2">
        <v>41839</v>
      </c>
      <c r="C239" t="s">
        <v>137</v>
      </c>
      <c r="D239" s="1">
        <v>0</v>
      </c>
      <c r="E239" s="1">
        <v>750000</v>
      </c>
      <c r="F239" s="1">
        <f t="shared" si="3"/>
        <v>-750000</v>
      </c>
    </row>
    <row r="240" spans="1:6" x14ac:dyDescent="0.25">
      <c r="A240">
        <v>956</v>
      </c>
      <c r="B240" s="2">
        <v>41839</v>
      </c>
      <c r="C240" t="s">
        <v>138</v>
      </c>
      <c r="D240" s="1">
        <v>0</v>
      </c>
      <c r="E240" s="1">
        <v>1500000</v>
      </c>
      <c r="F240" s="1">
        <f t="shared" si="3"/>
        <v>-1500000</v>
      </c>
    </row>
    <row r="241" spans="1:6" x14ac:dyDescent="0.25">
      <c r="A241">
        <v>957</v>
      </c>
      <c r="B241" s="2">
        <v>41839</v>
      </c>
      <c r="C241" t="s">
        <v>139</v>
      </c>
      <c r="D241" s="1">
        <v>0</v>
      </c>
      <c r="E241" s="1">
        <v>14700000</v>
      </c>
      <c r="F241" s="1">
        <f t="shared" si="3"/>
        <v>-14700000</v>
      </c>
    </row>
    <row r="242" spans="1:6" x14ac:dyDescent="0.25">
      <c r="A242">
        <v>958</v>
      </c>
      <c r="B242" s="2">
        <v>41839</v>
      </c>
      <c r="C242" t="s">
        <v>140</v>
      </c>
      <c r="D242" s="1">
        <v>0</v>
      </c>
      <c r="E242" s="1">
        <v>8300000</v>
      </c>
      <c r="F242" s="1">
        <f t="shared" si="3"/>
        <v>-8300000</v>
      </c>
    </row>
    <row r="243" spans="1:6" x14ac:dyDescent="0.25">
      <c r="A243">
        <v>763</v>
      </c>
      <c r="B243" s="2">
        <v>41840</v>
      </c>
      <c r="C243" t="s">
        <v>141</v>
      </c>
      <c r="D243" s="1">
        <v>125000</v>
      </c>
      <c r="E243" s="1">
        <v>0</v>
      </c>
      <c r="F243" s="1">
        <f t="shared" si="3"/>
        <v>125000</v>
      </c>
    </row>
    <row r="244" spans="1:6" x14ac:dyDescent="0.25">
      <c r="A244">
        <v>537</v>
      </c>
      <c r="B244" s="2">
        <v>41841</v>
      </c>
      <c r="C244" t="s">
        <v>142</v>
      </c>
      <c r="D244" s="1">
        <v>0</v>
      </c>
      <c r="E244" s="1">
        <v>1260000</v>
      </c>
      <c r="F244" s="1">
        <f t="shared" si="3"/>
        <v>-1260000</v>
      </c>
    </row>
    <row r="245" spans="1:6" x14ac:dyDescent="0.25">
      <c r="A245">
        <v>538</v>
      </c>
      <c r="B245" s="2">
        <v>41841</v>
      </c>
      <c r="C245" t="s">
        <v>143</v>
      </c>
      <c r="D245" s="1">
        <v>0</v>
      </c>
      <c r="E245" s="1">
        <v>1000000</v>
      </c>
      <c r="F245" s="1">
        <f t="shared" si="3"/>
        <v>-1000000</v>
      </c>
    </row>
    <row r="246" spans="1:6" x14ac:dyDescent="0.25">
      <c r="A246">
        <v>539</v>
      </c>
      <c r="B246" s="2">
        <v>41841</v>
      </c>
      <c r="C246" t="s">
        <v>144</v>
      </c>
      <c r="D246" s="1">
        <v>0</v>
      </c>
      <c r="E246" s="1">
        <v>37510000</v>
      </c>
      <c r="F246" s="1">
        <f t="shared" si="3"/>
        <v>-37510000</v>
      </c>
    </row>
    <row r="247" spans="1:6" x14ac:dyDescent="0.25">
      <c r="A247">
        <v>767</v>
      </c>
      <c r="B247" s="2">
        <v>41845</v>
      </c>
      <c r="C247" t="s">
        <v>145</v>
      </c>
      <c r="D247" s="1">
        <v>0</v>
      </c>
      <c r="E247" s="1">
        <v>4350000</v>
      </c>
      <c r="F247" s="1">
        <f t="shared" si="3"/>
        <v>-4350000</v>
      </c>
    </row>
    <row r="248" spans="1:6" x14ac:dyDescent="0.25">
      <c r="A248">
        <v>768</v>
      </c>
      <c r="B248" s="2">
        <v>41845</v>
      </c>
      <c r="C248" t="s">
        <v>146</v>
      </c>
      <c r="D248" s="1">
        <v>0</v>
      </c>
      <c r="E248" s="1">
        <v>3750000</v>
      </c>
      <c r="F248" s="1">
        <f t="shared" si="3"/>
        <v>-3750000</v>
      </c>
    </row>
    <row r="249" spans="1:6" x14ac:dyDescent="0.25">
      <c r="A249">
        <v>962</v>
      </c>
      <c r="B249" s="2">
        <v>41845</v>
      </c>
      <c r="C249" t="s">
        <v>147</v>
      </c>
      <c r="D249" s="1">
        <v>0</v>
      </c>
      <c r="E249" s="1">
        <v>12500000</v>
      </c>
      <c r="F249" s="1">
        <f t="shared" si="3"/>
        <v>-12500000</v>
      </c>
    </row>
    <row r="250" spans="1:6" x14ac:dyDescent="0.25">
      <c r="A250">
        <v>963</v>
      </c>
      <c r="B250" s="2">
        <v>41845</v>
      </c>
      <c r="C250" t="s">
        <v>148</v>
      </c>
      <c r="D250" s="1">
        <v>0</v>
      </c>
      <c r="E250" s="1">
        <v>2500000</v>
      </c>
      <c r="F250" s="1">
        <f t="shared" si="3"/>
        <v>-2500000</v>
      </c>
    </row>
    <row r="251" spans="1:6" x14ac:dyDescent="0.25">
      <c r="A251">
        <v>964</v>
      </c>
      <c r="B251" s="2">
        <v>41845</v>
      </c>
      <c r="C251" t="s">
        <v>149</v>
      </c>
      <c r="D251" s="1">
        <v>0</v>
      </c>
      <c r="E251" s="1">
        <v>4000000</v>
      </c>
      <c r="F251" s="1">
        <f t="shared" si="3"/>
        <v>-4000000</v>
      </c>
    </row>
    <row r="252" spans="1:6" x14ac:dyDescent="0.25">
      <c r="A252">
        <v>965</v>
      </c>
      <c r="B252" s="2">
        <v>41845</v>
      </c>
      <c r="C252" t="s">
        <v>150</v>
      </c>
      <c r="D252" s="1">
        <v>0</v>
      </c>
      <c r="E252" s="1">
        <v>4000000</v>
      </c>
      <c r="F252" s="1">
        <f t="shared" si="3"/>
        <v>-4000000</v>
      </c>
    </row>
    <row r="253" spans="1:6" x14ac:dyDescent="0.25">
      <c r="A253">
        <v>966</v>
      </c>
      <c r="B253" s="2">
        <v>41845</v>
      </c>
      <c r="C253" t="s">
        <v>151</v>
      </c>
      <c r="D253" s="1">
        <v>0</v>
      </c>
      <c r="E253" s="1">
        <v>6000000</v>
      </c>
      <c r="F253" s="1">
        <f t="shared" si="3"/>
        <v>-6000000</v>
      </c>
    </row>
    <row r="254" spans="1:6" x14ac:dyDescent="0.25">
      <c r="A254">
        <v>967</v>
      </c>
      <c r="B254" s="2">
        <v>41845</v>
      </c>
      <c r="C254" t="s">
        <v>152</v>
      </c>
      <c r="D254" s="1">
        <v>0</v>
      </c>
      <c r="E254" s="1">
        <v>6250000</v>
      </c>
      <c r="F254" s="1">
        <f t="shared" si="3"/>
        <v>-6250000</v>
      </c>
    </row>
    <row r="255" spans="1:6" x14ac:dyDescent="0.25">
      <c r="A255">
        <v>968</v>
      </c>
      <c r="B255" s="2">
        <v>41845</v>
      </c>
      <c r="C255" t="s">
        <v>153</v>
      </c>
      <c r="D255" s="1">
        <v>0</v>
      </c>
      <c r="E255" s="1">
        <v>7000000</v>
      </c>
      <c r="F255" s="1">
        <f t="shared" si="3"/>
        <v>-7000000</v>
      </c>
    </row>
    <row r="256" spans="1:6" x14ac:dyDescent="0.25">
      <c r="A256">
        <v>969</v>
      </c>
      <c r="B256" s="2">
        <v>41845</v>
      </c>
      <c r="C256" t="s">
        <v>154</v>
      </c>
      <c r="D256" s="1">
        <v>0</v>
      </c>
      <c r="E256" s="1">
        <v>3900000</v>
      </c>
      <c r="F256" s="1">
        <f t="shared" si="3"/>
        <v>-3900000</v>
      </c>
    </row>
    <row r="257" spans="1:6" x14ac:dyDescent="0.25">
      <c r="A257">
        <v>970</v>
      </c>
      <c r="B257" s="2">
        <v>41845</v>
      </c>
      <c r="C257" t="s">
        <v>155</v>
      </c>
      <c r="D257" s="1">
        <v>0</v>
      </c>
      <c r="E257" s="1">
        <v>3150000</v>
      </c>
      <c r="F257" s="1">
        <f t="shared" si="3"/>
        <v>-3150000</v>
      </c>
    </row>
    <row r="258" spans="1:6" x14ac:dyDescent="0.25">
      <c r="A258">
        <v>971</v>
      </c>
      <c r="B258" s="2">
        <v>41845</v>
      </c>
      <c r="C258" t="s">
        <v>156</v>
      </c>
      <c r="D258" s="1">
        <v>0</v>
      </c>
      <c r="E258" s="1">
        <v>1900000</v>
      </c>
      <c r="F258" s="1">
        <f t="shared" si="3"/>
        <v>-1900000</v>
      </c>
    </row>
    <row r="259" spans="1:6" x14ac:dyDescent="0.25">
      <c r="A259">
        <v>779</v>
      </c>
      <c r="B259" s="2">
        <v>41869</v>
      </c>
      <c r="C259" t="s">
        <v>157</v>
      </c>
      <c r="D259" s="1">
        <v>19995000</v>
      </c>
      <c r="E259" s="1">
        <v>0</v>
      </c>
      <c r="F259" s="1">
        <f t="shared" si="3"/>
        <v>19995000</v>
      </c>
    </row>
    <row r="260" spans="1:6" x14ac:dyDescent="0.25">
      <c r="A260">
        <v>789</v>
      </c>
      <c r="B260" s="2">
        <v>41922</v>
      </c>
      <c r="C260" t="s">
        <v>158</v>
      </c>
      <c r="D260" s="1">
        <v>12500000</v>
      </c>
      <c r="E260" s="1">
        <v>0</v>
      </c>
      <c r="F260" s="1">
        <f t="shared" si="3"/>
        <v>12500000</v>
      </c>
    </row>
    <row r="261" spans="1:6" x14ac:dyDescent="0.25">
      <c r="A261" s="34" t="s">
        <v>560</v>
      </c>
      <c r="B261" s="34"/>
      <c r="C261" s="34"/>
      <c r="D261" s="3">
        <f>SUM(D4:D260)</f>
        <v>238917267</v>
      </c>
      <c r="E261" s="3">
        <f>SUM(E4:E260)</f>
        <v>229808740</v>
      </c>
      <c r="F261" s="3">
        <f>SUM(F4:F260)</f>
        <v>9108527</v>
      </c>
    </row>
    <row r="263" spans="1:6" x14ac:dyDescent="0.25">
      <c r="A263" s="5">
        <v>2777</v>
      </c>
      <c r="B263" s="10">
        <v>42004</v>
      </c>
      <c r="C263" s="5" t="s">
        <v>159</v>
      </c>
      <c r="D263" s="6">
        <v>0</v>
      </c>
      <c r="E263" s="6">
        <v>10831960</v>
      </c>
      <c r="F263" s="6">
        <f>D263-E263</f>
        <v>-10831960</v>
      </c>
    </row>
    <row r="265" spans="1:6" x14ac:dyDescent="0.25">
      <c r="A265" s="34" t="s">
        <v>561</v>
      </c>
      <c r="B265" s="34"/>
      <c r="C265" s="34"/>
      <c r="D265" s="3"/>
      <c r="E265" s="3"/>
      <c r="F265" s="3">
        <f>F261+F263</f>
        <v>-1723433</v>
      </c>
    </row>
  </sheetData>
  <mergeCells count="3">
    <mergeCell ref="A1:F1"/>
    <mergeCell ref="A261:C261"/>
    <mergeCell ref="A265:C2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6"/>
  <sheetViews>
    <sheetView topLeftCell="A297" workbookViewId="0">
      <selection activeCell="D322" sqref="D322:E322"/>
    </sheetView>
  </sheetViews>
  <sheetFormatPr defaultRowHeight="15" x14ac:dyDescent="0.25"/>
  <cols>
    <col min="1" max="1" width="5.7109375" bestFit="1" customWidth="1"/>
    <col min="2" max="2" width="9.42578125" style="2" bestFit="1" customWidth="1"/>
    <col min="3" max="3" width="89" bestFit="1" customWidth="1"/>
    <col min="4" max="6" width="16" style="1" customWidth="1"/>
  </cols>
  <sheetData>
    <row r="1" spans="1:6" ht="31.5" x14ac:dyDescent="0.5">
      <c r="A1" s="35" t="s">
        <v>562</v>
      </c>
      <c r="B1" s="35"/>
      <c r="C1" s="35"/>
      <c r="D1" s="35"/>
      <c r="E1" s="35"/>
      <c r="F1" s="35"/>
    </row>
    <row r="3" spans="1:6" x14ac:dyDescent="0.25">
      <c r="A3" s="7" t="s">
        <v>0</v>
      </c>
      <c r="B3" s="9" t="s">
        <v>1</v>
      </c>
      <c r="C3" s="7" t="s">
        <v>563</v>
      </c>
      <c r="D3" s="8" t="s">
        <v>551</v>
      </c>
      <c r="E3" s="8" t="s">
        <v>552</v>
      </c>
      <c r="F3" s="8" t="s">
        <v>553</v>
      </c>
    </row>
    <row r="4" spans="1:6" x14ac:dyDescent="0.25">
      <c r="A4">
        <v>1131</v>
      </c>
      <c r="B4" s="2">
        <v>42175</v>
      </c>
      <c r="C4" t="s">
        <v>160</v>
      </c>
      <c r="D4" s="1">
        <v>150000</v>
      </c>
      <c r="E4" s="1">
        <v>0</v>
      </c>
      <c r="F4" s="1">
        <f>D4-E4</f>
        <v>150000</v>
      </c>
    </row>
    <row r="5" spans="1:6" x14ac:dyDescent="0.25">
      <c r="A5">
        <v>1132</v>
      </c>
      <c r="B5" s="2">
        <v>42176</v>
      </c>
      <c r="C5" t="s">
        <v>161</v>
      </c>
      <c r="D5" s="1">
        <v>150000</v>
      </c>
      <c r="E5" s="1">
        <v>0</v>
      </c>
      <c r="F5" s="1">
        <f t="shared" ref="F5:F68" si="0">D5-E5</f>
        <v>150000</v>
      </c>
    </row>
    <row r="6" spans="1:6" x14ac:dyDescent="0.25">
      <c r="A6">
        <v>1133</v>
      </c>
      <c r="B6" s="2">
        <v>42178</v>
      </c>
      <c r="C6" t="s">
        <v>160</v>
      </c>
      <c r="D6" s="1">
        <v>150000</v>
      </c>
      <c r="E6" s="1">
        <v>0</v>
      </c>
      <c r="F6" s="1">
        <f t="shared" si="0"/>
        <v>150000</v>
      </c>
    </row>
    <row r="7" spans="1:6" x14ac:dyDescent="0.25">
      <c r="A7">
        <v>1134</v>
      </c>
      <c r="B7" s="2">
        <v>42180</v>
      </c>
      <c r="C7" t="s">
        <v>160</v>
      </c>
      <c r="D7" s="1">
        <v>2000000</v>
      </c>
      <c r="E7" s="1">
        <v>0</v>
      </c>
      <c r="F7" s="1">
        <f t="shared" si="0"/>
        <v>2000000</v>
      </c>
    </row>
    <row r="8" spans="1:6" x14ac:dyDescent="0.25">
      <c r="A8">
        <v>1135</v>
      </c>
      <c r="B8" s="2">
        <v>42180</v>
      </c>
      <c r="C8" t="s">
        <v>160</v>
      </c>
      <c r="D8" s="1">
        <v>300000</v>
      </c>
      <c r="E8" s="1">
        <v>0</v>
      </c>
      <c r="F8" s="1">
        <f t="shared" si="0"/>
        <v>300000</v>
      </c>
    </row>
    <row r="9" spans="1:6" x14ac:dyDescent="0.25">
      <c r="A9">
        <v>1136</v>
      </c>
      <c r="B9" s="2">
        <v>42180</v>
      </c>
      <c r="C9" t="s">
        <v>162</v>
      </c>
      <c r="D9" s="1">
        <v>150000</v>
      </c>
      <c r="E9" s="1">
        <v>0</v>
      </c>
      <c r="F9" s="1">
        <f t="shared" si="0"/>
        <v>150000</v>
      </c>
    </row>
    <row r="10" spans="1:6" x14ac:dyDescent="0.25">
      <c r="A10">
        <v>1137</v>
      </c>
      <c r="B10" s="2">
        <v>42182</v>
      </c>
      <c r="C10" t="s">
        <v>160</v>
      </c>
      <c r="D10" s="1">
        <v>1500000</v>
      </c>
      <c r="E10" s="1">
        <v>0</v>
      </c>
      <c r="F10" s="1">
        <f t="shared" si="0"/>
        <v>1500000</v>
      </c>
    </row>
    <row r="11" spans="1:6" x14ac:dyDescent="0.25">
      <c r="A11">
        <v>1138</v>
      </c>
      <c r="B11" s="2">
        <v>42182</v>
      </c>
      <c r="C11" t="s">
        <v>163</v>
      </c>
      <c r="D11" s="1">
        <v>150000</v>
      </c>
      <c r="E11" s="1">
        <v>0</v>
      </c>
      <c r="F11" s="1">
        <f t="shared" si="0"/>
        <v>150000</v>
      </c>
    </row>
    <row r="12" spans="1:6" x14ac:dyDescent="0.25">
      <c r="A12">
        <v>1139</v>
      </c>
      <c r="B12" s="2">
        <v>42183</v>
      </c>
      <c r="C12" t="s">
        <v>164</v>
      </c>
      <c r="D12" s="1">
        <v>150000</v>
      </c>
      <c r="E12" s="1">
        <v>0</v>
      </c>
      <c r="F12" s="1">
        <f t="shared" si="0"/>
        <v>150000</v>
      </c>
    </row>
    <row r="13" spans="1:6" x14ac:dyDescent="0.25">
      <c r="A13">
        <v>1140</v>
      </c>
      <c r="B13" s="2">
        <v>42183</v>
      </c>
      <c r="C13" t="s">
        <v>165</v>
      </c>
      <c r="D13" s="1">
        <v>1500000</v>
      </c>
      <c r="E13" s="1">
        <v>0</v>
      </c>
      <c r="F13" s="1">
        <f t="shared" si="0"/>
        <v>1500000</v>
      </c>
    </row>
    <row r="14" spans="1:6" x14ac:dyDescent="0.25">
      <c r="A14">
        <v>1141</v>
      </c>
      <c r="B14" s="2">
        <v>42183</v>
      </c>
      <c r="C14" t="s">
        <v>160</v>
      </c>
      <c r="D14" s="1">
        <v>150000</v>
      </c>
      <c r="E14" s="1">
        <v>0</v>
      </c>
      <c r="F14" s="1">
        <f t="shared" si="0"/>
        <v>150000</v>
      </c>
    </row>
    <row r="15" spans="1:6" x14ac:dyDescent="0.25">
      <c r="A15">
        <v>1734</v>
      </c>
      <c r="B15" s="2">
        <v>42184</v>
      </c>
      <c r="C15" t="s">
        <v>166</v>
      </c>
      <c r="D15" s="1">
        <v>0</v>
      </c>
      <c r="E15" s="1">
        <v>10000000</v>
      </c>
      <c r="F15" s="1">
        <f t="shared" si="0"/>
        <v>-10000000</v>
      </c>
    </row>
    <row r="16" spans="1:6" x14ac:dyDescent="0.25">
      <c r="A16">
        <v>1143</v>
      </c>
      <c r="B16" s="2">
        <v>42185</v>
      </c>
      <c r="C16" t="s">
        <v>167</v>
      </c>
      <c r="D16" s="1">
        <v>3000000</v>
      </c>
      <c r="E16" s="1">
        <v>0</v>
      </c>
      <c r="F16" s="1">
        <f t="shared" si="0"/>
        <v>3000000</v>
      </c>
    </row>
    <row r="17" spans="1:6" x14ac:dyDescent="0.25">
      <c r="A17">
        <v>1144</v>
      </c>
      <c r="B17" s="2">
        <v>42185</v>
      </c>
      <c r="C17" t="s">
        <v>168</v>
      </c>
      <c r="D17" s="1">
        <v>450000</v>
      </c>
      <c r="E17" s="1">
        <v>0</v>
      </c>
      <c r="F17" s="1">
        <f t="shared" si="0"/>
        <v>450000</v>
      </c>
    </row>
    <row r="18" spans="1:6" x14ac:dyDescent="0.25">
      <c r="A18">
        <v>1145</v>
      </c>
      <c r="B18" s="2">
        <v>42185</v>
      </c>
      <c r="C18" t="s">
        <v>160</v>
      </c>
      <c r="D18" s="1">
        <v>150000</v>
      </c>
      <c r="E18" s="1">
        <v>0</v>
      </c>
      <c r="F18" s="1">
        <f t="shared" si="0"/>
        <v>150000</v>
      </c>
    </row>
    <row r="19" spans="1:6" x14ac:dyDescent="0.25">
      <c r="A19">
        <v>1146</v>
      </c>
      <c r="B19" s="2">
        <v>42185</v>
      </c>
      <c r="C19" t="s">
        <v>160</v>
      </c>
      <c r="D19" s="1">
        <v>300000</v>
      </c>
      <c r="E19" s="1">
        <v>0</v>
      </c>
      <c r="F19" s="1">
        <f t="shared" si="0"/>
        <v>300000</v>
      </c>
    </row>
    <row r="20" spans="1:6" x14ac:dyDescent="0.25">
      <c r="A20">
        <v>1147</v>
      </c>
      <c r="B20" s="2">
        <v>42185</v>
      </c>
      <c r="C20" t="s">
        <v>169</v>
      </c>
      <c r="D20" s="1">
        <v>750000</v>
      </c>
      <c r="E20" s="1">
        <v>0</v>
      </c>
      <c r="F20" s="1">
        <f t="shared" si="0"/>
        <v>750000</v>
      </c>
    </row>
    <row r="21" spans="1:6" x14ac:dyDescent="0.25">
      <c r="A21">
        <v>1148</v>
      </c>
      <c r="B21" s="2">
        <v>42185</v>
      </c>
      <c r="C21" t="s">
        <v>169</v>
      </c>
      <c r="D21" s="1">
        <v>450000</v>
      </c>
      <c r="E21" s="1">
        <v>0</v>
      </c>
      <c r="F21" s="1">
        <f t="shared" si="0"/>
        <v>450000</v>
      </c>
    </row>
    <row r="22" spans="1:6" x14ac:dyDescent="0.25">
      <c r="A22">
        <v>1150</v>
      </c>
      <c r="B22" s="2">
        <v>42185</v>
      </c>
      <c r="C22" t="s">
        <v>170</v>
      </c>
      <c r="D22" s="1">
        <v>300000</v>
      </c>
      <c r="E22" s="1">
        <v>0</v>
      </c>
      <c r="F22" s="1">
        <f t="shared" si="0"/>
        <v>300000</v>
      </c>
    </row>
    <row r="23" spans="1:6" x14ac:dyDescent="0.25">
      <c r="A23">
        <v>1151</v>
      </c>
      <c r="B23" s="2">
        <v>42185</v>
      </c>
      <c r="C23" t="s">
        <v>171</v>
      </c>
      <c r="D23" s="1">
        <v>600000</v>
      </c>
      <c r="E23" s="1">
        <v>0</v>
      </c>
      <c r="F23" s="1">
        <f t="shared" si="0"/>
        <v>600000</v>
      </c>
    </row>
    <row r="24" spans="1:6" x14ac:dyDescent="0.25">
      <c r="A24">
        <v>1152</v>
      </c>
      <c r="B24" s="2">
        <v>42185</v>
      </c>
      <c r="C24" t="s">
        <v>170</v>
      </c>
      <c r="D24" s="1">
        <v>1000000</v>
      </c>
      <c r="E24" s="1">
        <v>0</v>
      </c>
      <c r="F24" s="1">
        <f t="shared" si="0"/>
        <v>1000000</v>
      </c>
    </row>
    <row r="25" spans="1:6" x14ac:dyDescent="0.25">
      <c r="A25">
        <v>1153</v>
      </c>
      <c r="B25" s="2">
        <v>42185</v>
      </c>
      <c r="C25" t="s">
        <v>170</v>
      </c>
      <c r="D25" s="1">
        <v>300000</v>
      </c>
      <c r="E25" s="1">
        <v>0</v>
      </c>
      <c r="F25" s="1">
        <f t="shared" si="0"/>
        <v>300000</v>
      </c>
    </row>
    <row r="26" spans="1:6" x14ac:dyDescent="0.25">
      <c r="A26">
        <v>1154</v>
      </c>
      <c r="B26" s="2">
        <v>42185</v>
      </c>
      <c r="C26" t="s">
        <v>172</v>
      </c>
      <c r="D26" s="1">
        <v>150000</v>
      </c>
      <c r="E26" s="1">
        <v>0</v>
      </c>
      <c r="F26" s="1">
        <f t="shared" si="0"/>
        <v>150000</v>
      </c>
    </row>
    <row r="27" spans="1:6" x14ac:dyDescent="0.25">
      <c r="A27">
        <v>1155</v>
      </c>
      <c r="B27" s="2">
        <v>42185</v>
      </c>
      <c r="C27" t="s">
        <v>170</v>
      </c>
      <c r="D27" s="1">
        <v>600000</v>
      </c>
      <c r="E27" s="1">
        <v>0</v>
      </c>
      <c r="F27" s="1">
        <f t="shared" si="0"/>
        <v>600000</v>
      </c>
    </row>
    <row r="28" spans="1:6" x14ac:dyDescent="0.25">
      <c r="A28">
        <v>1736</v>
      </c>
      <c r="B28" s="2">
        <v>42185</v>
      </c>
      <c r="C28" t="s">
        <v>173</v>
      </c>
      <c r="D28" s="1">
        <v>0</v>
      </c>
      <c r="E28" s="1">
        <v>7500000</v>
      </c>
      <c r="F28" s="1">
        <f t="shared" si="0"/>
        <v>-7500000</v>
      </c>
    </row>
    <row r="29" spans="1:6" x14ac:dyDescent="0.25">
      <c r="A29">
        <v>1160</v>
      </c>
      <c r="B29" s="2">
        <v>42186</v>
      </c>
      <c r="C29" t="s">
        <v>170</v>
      </c>
      <c r="D29" s="1">
        <v>150000</v>
      </c>
      <c r="E29" s="1">
        <v>0</v>
      </c>
      <c r="F29" s="1">
        <f t="shared" si="0"/>
        <v>150000</v>
      </c>
    </row>
    <row r="30" spans="1:6" x14ac:dyDescent="0.25">
      <c r="A30">
        <v>1161</v>
      </c>
      <c r="B30" s="2">
        <v>42186</v>
      </c>
      <c r="C30" t="s">
        <v>174</v>
      </c>
      <c r="D30" s="1">
        <v>500000</v>
      </c>
      <c r="E30" s="1">
        <v>0</v>
      </c>
      <c r="F30" s="1">
        <f t="shared" si="0"/>
        <v>500000</v>
      </c>
    </row>
    <row r="31" spans="1:6" x14ac:dyDescent="0.25">
      <c r="A31">
        <v>1162</v>
      </c>
      <c r="B31" s="2">
        <v>42186</v>
      </c>
      <c r="C31" t="s">
        <v>170</v>
      </c>
      <c r="D31" s="1">
        <v>1000000</v>
      </c>
      <c r="E31" s="1">
        <v>0</v>
      </c>
      <c r="F31" s="1">
        <f t="shared" si="0"/>
        <v>1000000</v>
      </c>
    </row>
    <row r="32" spans="1:6" x14ac:dyDescent="0.25">
      <c r="A32">
        <v>1163</v>
      </c>
      <c r="B32" s="2">
        <v>42186</v>
      </c>
      <c r="C32" t="s">
        <v>170</v>
      </c>
      <c r="D32" s="1">
        <v>1500000</v>
      </c>
      <c r="E32" s="1">
        <v>0</v>
      </c>
      <c r="F32" s="1">
        <f t="shared" si="0"/>
        <v>1500000</v>
      </c>
    </row>
    <row r="33" spans="1:6" x14ac:dyDescent="0.25">
      <c r="A33">
        <v>1164</v>
      </c>
      <c r="B33" s="2">
        <v>42186</v>
      </c>
      <c r="C33" t="s">
        <v>170</v>
      </c>
      <c r="D33" s="1">
        <v>150000</v>
      </c>
      <c r="E33" s="1">
        <v>0</v>
      </c>
      <c r="F33" s="1">
        <f t="shared" si="0"/>
        <v>150000</v>
      </c>
    </row>
    <row r="34" spans="1:6" x14ac:dyDescent="0.25">
      <c r="A34">
        <v>1165</v>
      </c>
      <c r="B34" s="2">
        <v>42186</v>
      </c>
      <c r="C34" t="s">
        <v>175</v>
      </c>
      <c r="D34" s="1">
        <v>950000</v>
      </c>
      <c r="E34" s="1">
        <v>0</v>
      </c>
      <c r="F34" s="1">
        <f t="shared" si="0"/>
        <v>950000</v>
      </c>
    </row>
    <row r="35" spans="1:6" x14ac:dyDescent="0.25">
      <c r="A35">
        <v>1166</v>
      </c>
      <c r="B35" s="2">
        <v>42186</v>
      </c>
      <c r="C35" t="s">
        <v>170</v>
      </c>
      <c r="D35" s="1">
        <v>150000</v>
      </c>
      <c r="E35" s="1">
        <v>0</v>
      </c>
      <c r="F35" s="1">
        <f t="shared" si="0"/>
        <v>150000</v>
      </c>
    </row>
    <row r="36" spans="1:6" x14ac:dyDescent="0.25">
      <c r="A36">
        <v>1167</v>
      </c>
      <c r="B36" s="2">
        <v>42186</v>
      </c>
      <c r="C36" t="s">
        <v>170</v>
      </c>
      <c r="D36" s="1">
        <v>3000000</v>
      </c>
      <c r="E36" s="1">
        <v>0</v>
      </c>
      <c r="F36" s="1">
        <f t="shared" si="0"/>
        <v>3000000</v>
      </c>
    </row>
    <row r="37" spans="1:6" x14ac:dyDescent="0.25">
      <c r="A37">
        <v>1168</v>
      </c>
      <c r="B37" s="2">
        <v>42186</v>
      </c>
      <c r="C37" t="s">
        <v>176</v>
      </c>
      <c r="D37" s="1">
        <v>150000</v>
      </c>
      <c r="E37" s="1">
        <v>0</v>
      </c>
      <c r="F37" s="1">
        <f t="shared" si="0"/>
        <v>150000</v>
      </c>
    </row>
    <row r="38" spans="1:6" x14ac:dyDescent="0.25">
      <c r="A38">
        <v>1169</v>
      </c>
      <c r="B38" s="2">
        <v>42187</v>
      </c>
      <c r="C38" t="s">
        <v>170</v>
      </c>
      <c r="D38" s="1">
        <v>1500005</v>
      </c>
      <c r="E38" s="1">
        <v>0</v>
      </c>
      <c r="F38" s="1">
        <f t="shared" si="0"/>
        <v>1500005</v>
      </c>
    </row>
    <row r="39" spans="1:6" x14ac:dyDescent="0.25">
      <c r="A39">
        <v>1170</v>
      </c>
      <c r="B39" s="2">
        <v>42187</v>
      </c>
      <c r="C39" t="s">
        <v>177</v>
      </c>
      <c r="D39" s="1">
        <v>150000</v>
      </c>
      <c r="E39" s="1">
        <v>0</v>
      </c>
      <c r="F39" s="1">
        <f t="shared" si="0"/>
        <v>150000</v>
      </c>
    </row>
    <row r="40" spans="1:6" x14ac:dyDescent="0.25">
      <c r="A40">
        <v>1171</v>
      </c>
      <c r="B40" s="2">
        <v>42187</v>
      </c>
      <c r="C40" t="s">
        <v>170</v>
      </c>
      <c r="D40" s="1">
        <v>600000</v>
      </c>
      <c r="E40" s="1">
        <v>0</v>
      </c>
      <c r="F40" s="1">
        <f t="shared" si="0"/>
        <v>600000</v>
      </c>
    </row>
    <row r="41" spans="1:6" x14ac:dyDescent="0.25">
      <c r="A41">
        <v>1172</v>
      </c>
      <c r="B41" s="2">
        <v>42187</v>
      </c>
      <c r="C41" t="s">
        <v>178</v>
      </c>
      <c r="D41" s="1">
        <v>600000</v>
      </c>
      <c r="E41" s="1">
        <v>0</v>
      </c>
      <c r="F41" s="1">
        <f t="shared" si="0"/>
        <v>600000</v>
      </c>
    </row>
    <row r="42" spans="1:6" x14ac:dyDescent="0.25">
      <c r="A42">
        <v>1173</v>
      </c>
      <c r="B42" s="2">
        <v>42187</v>
      </c>
      <c r="C42" t="s">
        <v>179</v>
      </c>
      <c r="D42" s="1">
        <v>1500000</v>
      </c>
      <c r="E42" s="1">
        <v>0</v>
      </c>
      <c r="F42" s="1">
        <f t="shared" si="0"/>
        <v>1500000</v>
      </c>
    </row>
    <row r="43" spans="1:6" x14ac:dyDescent="0.25">
      <c r="A43">
        <v>1174</v>
      </c>
      <c r="B43" s="2">
        <v>42187</v>
      </c>
      <c r="C43" t="s">
        <v>170</v>
      </c>
      <c r="D43" s="1">
        <v>150000</v>
      </c>
      <c r="E43" s="1">
        <v>0</v>
      </c>
      <c r="F43" s="1">
        <f t="shared" si="0"/>
        <v>150000</v>
      </c>
    </row>
    <row r="44" spans="1:6" x14ac:dyDescent="0.25">
      <c r="A44">
        <v>1175</v>
      </c>
      <c r="B44" s="2">
        <v>42187</v>
      </c>
      <c r="C44" t="s">
        <v>180</v>
      </c>
      <c r="D44" s="1">
        <v>300000</v>
      </c>
      <c r="E44" s="1">
        <v>0</v>
      </c>
      <c r="F44" s="1">
        <f t="shared" si="0"/>
        <v>300000</v>
      </c>
    </row>
    <row r="45" spans="1:6" x14ac:dyDescent="0.25">
      <c r="A45">
        <v>1176</v>
      </c>
      <c r="B45" s="2">
        <v>42187</v>
      </c>
      <c r="C45" t="s">
        <v>170</v>
      </c>
      <c r="D45" s="1">
        <v>150000</v>
      </c>
      <c r="E45" s="1">
        <v>0</v>
      </c>
      <c r="F45" s="1">
        <f t="shared" si="0"/>
        <v>150000</v>
      </c>
    </row>
    <row r="46" spans="1:6" x14ac:dyDescent="0.25">
      <c r="A46">
        <v>1177</v>
      </c>
      <c r="B46" s="2">
        <v>42187</v>
      </c>
      <c r="C46" t="s">
        <v>170</v>
      </c>
      <c r="D46" s="1">
        <v>500000</v>
      </c>
      <c r="E46" s="1">
        <v>0</v>
      </c>
      <c r="F46" s="1">
        <f t="shared" si="0"/>
        <v>500000</v>
      </c>
    </row>
    <row r="47" spans="1:6" x14ac:dyDescent="0.25">
      <c r="A47">
        <v>1178</v>
      </c>
      <c r="B47" s="2">
        <v>42187</v>
      </c>
      <c r="C47" t="s">
        <v>170</v>
      </c>
      <c r="D47" s="1">
        <v>300000</v>
      </c>
      <c r="E47" s="1">
        <v>0</v>
      </c>
      <c r="F47" s="1">
        <f t="shared" si="0"/>
        <v>300000</v>
      </c>
    </row>
    <row r="48" spans="1:6" x14ac:dyDescent="0.25">
      <c r="A48">
        <v>1179</v>
      </c>
      <c r="B48" s="2">
        <v>42187</v>
      </c>
      <c r="C48" t="s">
        <v>181</v>
      </c>
      <c r="D48" s="1">
        <v>600000</v>
      </c>
      <c r="E48" s="1">
        <v>0</v>
      </c>
      <c r="F48" s="1">
        <f t="shared" si="0"/>
        <v>600000</v>
      </c>
    </row>
    <row r="49" spans="1:6" x14ac:dyDescent="0.25">
      <c r="A49">
        <v>1180</v>
      </c>
      <c r="B49" s="2">
        <v>42187</v>
      </c>
      <c r="C49" t="s">
        <v>170</v>
      </c>
      <c r="D49" s="1">
        <v>750000</v>
      </c>
      <c r="E49" s="1">
        <v>0</v>
      </c>
      <c r="F49" s="1">
        <f t="shared" si="0"/>
        <v>750000</v>
      </c>
    </row>
    <row r="50" spans="1:6" x14ac:dyDescent="0.25">
      <c r="A50">
        <v>1181</v>
      </c>
      <c r="B50" s="2">
        <v>42188</v>
      </c>
      <c r="C50" t="s">
        <v>182</v>
      </c>
      <c r="D50" s="1">
        <v>200000</v>
      </c>
      <c r="E50" s="1">
        <v>0</v>
      </c>
      <c r="F50" s="1">
        <f t="shared" si="0"/>
        <v>200000</v>
      </c>
    </row>
    <row r="51" spans="1:6" x14ac:dyDescent="0.25">
      <c r="A51">
        <v>1182</v>
      </c>
      <c r="B51" s="2">
        <v>42188</v>
      </c>
      <c r="C51" t="s">
        <v>183</v>
      </c>
      <c r="D51" s="1">
        <v>1050000</v>
      </c>
      <c r="E51" s="1">
        <v>0</v>
      </c>
      <c r="F51" s="1">
        <f t="shared" si="0"/>
        <v>1050000</v>
      </c>
    </row>
    <row r="52" spans="1:6" x14ac:dyDescent="0.25">
      <c r="A52">
        <v>1184</v>
      </c>
      <c r="B52" s="2">
        <v>42188</v>
      </c>
      <c r="C52" t="s">
        <v>170</v>
      </c>
      <c r="D52" s="1">
        <v>1500000</v>
      </c>
      <c r="E52" s="1">
        <v>0</v>
      </c>
      <c r="F52" s="1">
        <f t="shared" si="0"/>
        <v>1500000</v>
      </c>
    </row>
    <row r="53" spans="1:6" x14ac:dyDescent="0.25">
      <c r="A53">
        <v>1185</v>
      </c>
      <c r="B53" s="2">
        <v>42188</v>
      </c>
      <c r="C53" t="s">
        <v>170</v>
      </c>
      <c r="D53" s="1">
        <v>150000</v>
      </c>
      <c r="E53" s="1">
        <v>0</v>
      </c>
      <c r="F53" s="1">
        <f t="shared" si="0"/>
        <v>150000</v>
      </c>
    </row>
    <row r="54" spans="1:6" x14ac:dyDescent="0.25">
      <c r="A54">
        <v>1186</v>
      </c>
      <c r="B54" s="2">
        <v>42188</v>
      </c>
      <c r="C54" t="s">
        <v>170</v>
      </c>
      <c r="D54" s="1">
        <v>300000</v>
      </c>
      <c r="E54" s="1">
        <v>0</v>
      </c>
      <c r="F54" s="1">
        <f t="shared" si="0"/>
        <v>300000</v>
      </c>
    </row>
    <row r="55" spans="1:6" x14ac:dyDescent="0.25">
      <c r="A55">
        <v>1187</v>
      </c>
      <c r="B55" s="2">
        <v>42189</v>
      </c>
      <c r="C55" t="s">
        <v>184</v>
      </c>
      <c r="D55" s="1">
        <v>750000</v>
      </c>
      <c r="E55" s="1">
        <v>0</v>
      </c>
      <c r="F55" s="1">
        <f t="shared" si="0"/>
        <v>750000</v>
      </c>
    </row>
    <row r="56" spans="1:6" x14ac:dyDescent="0.25">
      <c r="A56">
        <v>1188</v>
      </c>
      <c r="B56" s="2">
        <v>42189</v>
      </c>
      <c r="C56" t="s">
        <v>185</v>
      </c>
      <c r="D56" s="1">
        <v>2000000</v>
      </c>
      <c r="E56" s="1">
        <v>0</v>
      </c>
      <c r="F56" s="1">
        <f t="shared" si="0"/>
        <v>2000000</v>
      </c>
    </row>
    <row r="57" spans="1:6" x14ac:dyDescent="0.25">
      <c r="A57">
        <v>1189</v>
      </c>
      <c r="B57" s="2">
        <v>42189</v>
      </c>
      <c r="C57" t="s">
        <v>170</v>
      </c>
      <c r="D57" s="1">
        <v>1500000</v>
      </c>
      <c r="E57" s="1">
        <v>0</v>
      </c>
      <c r="F57" s="1">
        <f t="shared" si="0"/>
        <v>1500000</v>
      </c>
    </row>
    <row r="58" spans="1:6" x14ac:dyDescent="0.25">
      <c r="A58">
        <v>1190</v>
      </c>
      <c r="B58" s="2">
        <v>42189</v>
      </c>
      <c r="C58" t="s">
        <v>170</v>
      </c>
      <c r="D58" s="1">
        <v>150000</v>
      </c>
      <c r="E58" s="1">
        <v>0</v>
      </c>
      <c r="F58" s="1">
        <f t="shared" si="0"/>
        <v>150000</v>
      </c>
    </row>
    <row r="59" spans="1:6" x14ac:dyDescent="0.25">
      <c r="A59">
        <v>1191</v>
      </c>
      <c r="B59" s="2">
        <v>42189</v>
      </c>
      <c r="C59" t="s">
        <v>170</v>
      </c>
      <c r="D59" s="1">
        <v>300000</v>
      </c>
      <c r="E59" s="1">
        <v>0</v>
      </c>
      <c r="F59" s="1">
        <f t="shared" si="0"/>
        <v>300000</v>
      </c>
    </row>
    <row r="60" spans="1:6" x14ac:dyDescent="0.25">
      <c r="A60">
        <v>1192</v>
      </c>
      <c r="B60" s="2">
        <v>42189</v>
      </c>
      <c r="C60" t="s">
        <v>170</v>
      </c>
      <c r="D60" s="1">
        <v>150000</v>
      </c>
      <c r="E60" s="1">
        <v>0</v>
      </c>
      <c r="F60" s="1">
        <f t="shared" si="0"/>
        <v>150000</v>
      </c>
    </row>
    <row r="61" spans="1:6" x14ac:dyDescent="0.25">
      <c r="A61">
        <v>1193</v>
      </c>
      <c r="B61" s="2">
        <v>42189</v>
      </c>
      <c r="C61" t="s">
        <v>170</v>
      </c>
      <c r="D61" s="1">
        <v>2000000</v>
      </c>
      <c r="E61" s="1">
        <v>0</v>
      </c>
      <c r="F61" s="1">
        <f t="shared" si="0"/>
        <v>2000000</v>
      </c>
    </row>
    <row r="62" spans="1:6" x14ac:dyDescent="0.25">
      <c r="A62">
        <v>1194</v>
      </c>
      <c r="B62" s="2">
        <v>42189</v>
      </c>
      <c r="C62" t="s">
        <v>170</v>
      </c>
      <c r="D62" s="1">
        <v>150000</v>
      </c>
      <c r="E62" s="1">
        <v>0</v>
      </c>
      <c r="F62" s="1">
        <f t="shared" si="0"/>
        <v>150000</v>
      </c>
    </row>
    <row r="63" spans="1:6" x14ac:dyDescent="0.25">
      <c r="A63">
        <v>1195</v>
      </c>
      <c r="B63" s="2">
        <v>42189</v>
      </c>
      <c r="C63" t="s">
        <v>170</v>
      </c>
      <c r="D63" s="1">
        <v>150000</v>
      </c>
      <c r="E63" s="1">
        <v>0</v>
      </c>
      <c r="F63" s="1">
        <f t="shared" si="0"/>
        <v>150000</v>
      </c>
    </row>
    <row r="64" spans="1:6" x14ac:dyDescent="0.25">
      <c r="A64">
        <v>1197</v>
      </c>
      <c r="B64" s="2">
        <v>42189</v>
      </c>
      <c r="C64" t="s">
        <v>170</v>
      </c>
      <c r="D64" s="1">
        <v>1500000</v>
      </c>
      <c r="E64" s="1">
        <v>0</v>
      </c>
      <c r="F64" s="1">
        <f t="shared" si="0"/>
        <v>1500000</v>
      </c>
    </row>
    <row r="65" spans="1:6" x14ac:dyDescent="0.25">
      <c r="A65">
        <v>1198</v>
      </c>
      <c r="B65" s="2">
        <v>42190</v>
      </c>
      <c r="C65" t="s">
        <v>170</v>
      </c>
      <c r="D65" s="1">
        <v>1050000</v>
      </c>
      <c r="E65" s="1">
        <v>0</v>
      </c>
      <c r="F65" s="1">
        <f t="shared" si="0"/>
        <v>1050000</v>
      </c>
    </row>
    <row r="66" spans="1:6" x14ac:dyDescent="0.25">
      <c r="A66">
        <v>1199</v>
      </c>
      <c r="B66" s="2">
        <v>42190</v>
      </c>
      <c r="C66" t="s">
        <v>170</v>
      </c>
      <c r="D66" s="1">
        <v>300000</v>
      </c>
      <c r="E66" s="1">
        <v>0</v>
      </c>
      <c r="F66" s="1">
        <f t="shared" si="0"/>
        <v>300000</v>
      </c>
    </row>
    <row r="67" spans="1:6" x14ac:dyDescent="0.25">
      <c r="A67">
        <v>1200</v>
      </c>
      <c r="B67" s="2">
        <v>42190</v>
      </c>
      <c r="C67" t="s">
        <v>170</v>
      </c>
      <c r="D67" s="1">
        <v>150000</v>
      </c>
      <c r="E67" s="1">
        <v>0</v>
      </c>
      <c r="F67" s="1">
        <f t="shared" si="0"/>
        <v>150000</v>
      </c>
    </row>
    <row r="68" spans="1:6" x14ac:dyDescent="0.25">
      <c r="A68">
        <v>1201</v>
      </c>
      <c r="B68" s="2">
        <v>42190</v>
      </c>
      <c r="C68" t="s">
        <v>186</v>
      </c>
      <c r="D68" s="1">
        <v>300000</v>
      </c>
      <c r="E68" s="1">
        <v>0</v>
      </c>
      <c r="F68" s="1">
        <f t="shared" si="0"/>
        <v>300000</v>
      </c>
    </row>
    <row r="69" spans="1:6" x14ac:dyDescent="0.25">
      <c r="A69">
        <v>1202</v>
      </c>
      <c r="B69" s="2">
        <v>42190</v>
      </c>
      <c r="C69" t="s">
        <v>187</v>
      </c>
      <c r="D69" s="1">
        <v>300000</v>
      </c>
      <c r="E69" s="1">
        <v>0</v>
      </c>
      <c r="F69" s="1">
        <f t="shared" ref="F69:F132" si="1">D69-E69</f>
        <v>300000</v>
      </c>
    </row>
    <row r="70" spans="1:6" x14ac:dyDescent="0.25">
      <c r="A70">
        <v>1203</v>
      </c>
      <c r="B70" s="2">
        <v>42190</v>
      </c>
      <c r="C70" t="s">
        <v>170</v>
      </c>
      <c r="D70" s="1">
        <v>1500000</v>
      </c>
      <c r="E70" s="1">
        <v>0</v>
      </c>
      <c r="F70" s="1">
        <f t="shared" si="1"/>
        <v>1500000</v>
      </c>
    </row>
    <row r="71" spans="1:6" x14ac:dyDescent="0.25">
      <c r="A71">
        <v>1204</v>
      </c>
      <c r="B71" s="2">
        <v>42190</v>
      </c>
      <c r="C71" t="s">
        <v>188</v>
      </c>
      <c r="D71" s="1">
        <v>150000</v>
      </c>
      <c r="E71" s="1">
        <v>0</v>
      </c>
      <c r="F71" s="1">
        <f t="shared" si="1"/>
        <v>150000</v>
      </c>
    </row>
    <row r="72" spans="1:6" x14ac:dyDescent="0.25">
      <c r="A72">
        <v>1205</v>
      </c>
      <c r="B72" s="2">
        <v>42190</v>
      </c>
      <c r="C72" t="s">
        <v>189</v>
      </c>
      <c r="D72" s="1">
        <v>450000</v>
      </c>
      <c r="E72" s="1">
        <v>0</v>
      </c>
      <c r="F72" s="1">
        <f t="shared" si="1"/>
        <v>450000</v>
      </c>
    </row>
    <row r="73" spans="1:6" x14ac:dyDescent="0.25">
      <c r="A73">
        <v>1206</v>
      </c>
      <c r="B73" s="2">
        <v>42190</v>
      </c>
      <c r="C73" t="s">
        <v>170</v>
      </c>
      <c r="D73" s="1">
        <v>1500000</v>
      </c>
      <c r="E73" s="1">
        <v>0</v>
      </c>
      <c r="F73" s="1">
        <f t="shared" si="1"/>
        <v>1500000</v>
      </c>
    </row>
    <row r="74" spans="1:6" x14ac:dyDescent="0.25">
      <c r="A74">
        <v>1207</v>
      </c>
      <c r="B74" s="2">
        <v>42190</v>
      </c>
      <c r="C74" t="s">
        <v>170</v>
      </c>
      <c r="D74" s="1">
        <v>150000</v>
      </c>
      <c r="E74" s="1">
        <v>0</v>
      </c>
      <c r="F74" s="1">
        <f t="shared" si="1"/>
        <v>150000</v>
      </c>
    </row>
    <row r="75" spans="1:6" x14ac:dyDescent="0.25">
      <c r="A75">
        <v>1208</v>
      </c>
      <c r="B75" s="2">
        <v>42190</v>
      </c>
      <c r="C75" t="s">
        <v>190</v>
      </c>
      <c r="D75" s="1">
        <v>1500000</v>
      </c>
      <c r="E75" s="1">
        <v>0</v>
      </c>
      <c r="F75" s="1">
        <f t="shared" si="1"/>
        <v>1500000</v>
      </c>
    </row>
    <row r="76" spans="1:6" x14ac:dyDescent="0.25">
      <c r="A76">
        <v>1209</v>
      </c>
      <c r="B76" s="2">
        <v>42190</v>
      </c>
      <c r="C76" t="s">
        <v>191</v>
      </c>
      <c r="D76" s="1">
        <v>600000</v>
      </c>
      <c r="E76" s="1">
        <v>0</v>
      </c>
      <c r="F76" s="1">
        <f t="shared" si="1"/>
        <v>600000</v>
      </c>
    </row>
    <row r="77" spans="1:6" x14ac:dyDescent="0.25">
      <c r="A77">
        <v>1210</v>
      </c>
      <c r="B77" s="2">
        <v>42190</v>
      </c>
      <c r="C77" t="s">
        <v>170</v>
      </c>
      <c r="D77" s="1">
        <v>1050000</v>
      </c>
      <c r="E77" s="1">
        <v>0</v>
      </c>
      <c r="F77" s="1">
        <f t="shared" si="1"/>
        <v>1050000</v>
      </c>
    </row>
    <row r="78" spans="1:6" x14ac:dyDescent="0.25">
      <c r="A78">
        <v>1211</v>
      </c>
      <c r="B78" s="2">
        <v>42190</v>
      </c>
      <c r="C78" t="s">
        <v>192</v>
      </c>
      <c r="D78" s="1">
        <v>300000</v>
      </c>
      <c r="E78" s="1">
        <v>0</v>
      </c>
      <c r="F78" s="1">
        <f t="shared" si="1"/>
        <v>300000</v>
      </c>
    </row>
    <row r="79" spans="1:6" x14ac:dyDescent="0.25">
      <c r="A79">
        <v>1212</v>
      </c>
      <c r="B79" s="2">
        <v>42190</v>
      </c>
      <c r="C79" t="s">
        <v>193</v>
      </c>
      <c r="D79" s="1">
        <v>750000</v>
      </c>
      <c r="E79" s="1">
        <v>0</v>
      </c>
      <c r="F79" s="1">
        <f t="shared" si="1"/>
        <v>750000</v>
      </c>
    </row>
    <row r="80" spans="1:6" x14ac:dyDescent="0.25">
      <c r="A80">
        <v>1213</v>
      </c>
      <c r="B80" s="2">
        <v>42190</v>
      </c>
      <c r="C80" t="s">
        <v>170</v>
      </c>
      <c r="D80" s="1">
        <v>1000000</v>
      </c>
      <c r="E80" s="1">
        <v>0</v>
      </c>
      <c r="F80" s="1">
        <f t="shared" si="1"/>
        <v>1000000</v>
      </c>
    </row>
    <row r="81" spans="1:6" x14ac:dyDescent="0.25">
      <c r="A81">
        <v>1214</v>
      </c>
      <c r="B81" s="2">
        <v>42190</v>
      </c>
      <c r="C81" t="s">
        <v>194</v>
      </c>
      <c r="D81" s="1">
        <v>300000</v>
      </c>
      <c r="E81" s="1">
        <v>0</v>
      </c>
      <c r="F81" s="1">
        <f t="shared" si="1"/>
        <v>300000</v>
      </c>
    </row>
    <row r="82" spans="1:6" x14ac:dyDescent="0.25">
      <c r="A82">
        <v>1215</v>
      </c>
      <c r="B82" s="2">
        <v>42190</v>
      </c>
      <c r="C82" t="s">
        <v>195</v>
      </c>
      <c r="D82" s="1">
        <v>1500000</v>
      </c>
      <c r="E82" s="1">
        <v>0</v>
      </c>
      <c r="F82" s="1">
        <f t="shared" si="1"/>
        <v>1500000</v>
      </c>
    </row>
    <row r="83" spans="1:6" x14ac:dyDescent="0.25">
      <c r="A83">
        <v>1216</v>
      </c>
      <c r="B83" s="2">
        <v>42190</v>
      </c>
      <c r="C83" t="s">
        <v>170</v>
      </c>
      <c r="D83" s="1">
        <v>300000</v>
      </c>
      <c r="E83" s="1">
        <v>0</v>
      </c>
      <c r="F83" s="1">
        <f t="shared" si="1"/>
        <v>300000</v>
      </c>
    </row>
    <row r="84" spans="1:6" x14ac:dyDescent="0.25">
      <c r="A84">
        <v>1217</v>
      </c>
      <c r="B84" s="2">
        <v>42190</v>
      </c>
      <c r="C84" t="s">
        <v>196</v>
      </c>
      <c r="D84" s="1">
        <v>1500000</v>
      </c>
      <c r="E84" s="1">
        <v>0</v>
      </c>
      <c r="F84" s="1">
        <f t="shared" si="1"/>
        <v>1500000</v>
      </c>
    </row>
    <row r="85" spans="1:6" x14ac:dyDescent="0.25">
      <c r="A85">
        <v>1218</v>
      </c>
      <c r="B85" s="2">
        <v>42190</v>
      </c>
      <c r="C85" t="s">
        <v>197</v>
      </c>
      <c r="D85" s="1">
        <v>150000</v>
      </c>
      <c r="E85" s="1">
        <v>0</v>
      </c>
      <c r="F85" s="1">
        <f t="shared" si="1"/>
        <v>150000</v>
      </c>
    </row>
    <row r="86" spans="1:6" x14ac:dyDescent="0.25">
      <c r="A86">
        <v>1219</v>
      </c>
      <c r="B86" s="2">
        <v>42190</v>
      </c>
      <c r="C86" t="s">
        <v>198</v>
      </c>
      <c r="D86" s="1">
        <v>300000</v>
      </c>
      <c r="E86" s="1">
        <v>0</v>
      </c>
      <c r="F86" s="1">
        <f t="shared" si="1"/>
        <v>300000</v>
      </c>
    </row>
    <row r="87" spans="1:6" x14ac:dyDescent="0.25">
      <c r="A87">
        <v>1220</v>
      </c>
      <c r="B87" s="2">
        <v>42190</v>
      </c>
      <c r="C87" t="s">
        <v>170</v>
      </c>
      <c r="D87" s="1">
        <v>150000</v>
      </c>
      <c r="E87" s="1">
        <v>0</v>
      </c>
      <c r="F87" s="1">
        <f t="shared" si="1"/>
        <v>150000</v>
      </c>
    </row>
    <row r="88" spans="1:6" x14ac:dyDescent="0.25">
      <c r="A88">
        <v>1221</v>
      </c>
      <c r="B88" s="2">
        <v>42190</v>
      </c>
      <c r="C88" t="s">
        <v>199</v>
      </c>
      <c r="D88" s="1">
        <v>150000</v>
      </c>
      <c r="E88" s="1">
        <v>0</v>
      </c>
      <c r="F88" s="1">
        <f t="shared" si="1"/>
        <v>150000</v>
      </c>
    </row>
    <row r="89" spans="1:6" x14ac:dyDescent="0.25">
      <c r="A89">
        <v>1222</v>
      </c>
      <c r="B89" s="2">
        <v>42190</v>
      </c>
      <c r="C89" t="s">
        <v>170</v>
      </c>
      <c r="D89" s="1">
        <v>200000</v>
      </c>
      <c r="E89" s="1">
        <v>0</v>
      </c>
      <c r="F89" s="1">
        <f t="shared" si="1"/>
        <v>200000</v>
      </c>
    </row>
    <row r="90" spans="1:6" x14ac:dyDescent="0.25">
      <c r="A90">
        <v>1223</v>
      </c>
      <c r="B90" s="2">
        <v>42190</v>
      </c>
      <c r="C90" t="s">
        <v>200</v>
      </c>
      <c r="D90" s="1">
        <v>150000</v>
      </c>
      <c r="E90" s="1">
        <v>0</v>
      </c>
      <c r="F90" s="1">
        <f t="shared" si="1"/>
        <v>150000</v>
      </c>
    </row>
    <row r="91" spans="1:6" x14ac:dyDescent="0.25">
      <c r="A91">
        <v>1224</v>
      </c>
      <c r="B91" s="2">
        <v>42190</v>
      </c>
      <c r="C91" t="s">
        <v>201</v>
      </c>
      <c r="D91" s="1">
        <v>300000</v>
      </c>
      <c r="E91" s="1">
        <v>0</v>
      </c>
      <c r="F91" s="1">
        <f t="shared" si="1"/>
        <v>300000</v>
      </c>
    </row>
    <row r="92" spans="1:6" x14ac:dyDescent="0.25">
      <c r="A92">
        <v>1225</v>
      </c>
      <c r="B92" s="2">
        <v>42190</v>
      </c>
      <c r="C92" t="s">
        <v>170</v>
      </c>
      <c r="D92" s="1">
        <v>150000</v>
      </c>
      <c r="E92" s="1">
        <v>0</v>
      </c>
      <c r="F92" s="1">
        <f t="shared" si="1"/>
        <v>150000</v>
      </c>
    </row>
    <row r="93" spans="1:6" x14ac:dyDescent="0.25">
      <c r="A93">
        <v>1226</v>
      </c>
      <c r="B93" s="2">
        <v>42190</v>
      </c>
      <c r="C93" t="s">
        <v>170</v>
      </c>
      <c r="D93" s="1">
        <v>150000</v>
      </c>
      <c r="E93" s="1">
        <v>0</v>
      </c>
      <c r="F93" s="1">
        <f t="shared" si="1"/>
        <v>150000</v>
      </c>
    </row>
    <row r="94" spans="1:6" x14ac:dyDescent="0.25">
      <c r="A94">
        <v>1227</v>
      </c>
      <c r="B94" s="2">
        <v>42190</v>
      </c>
      <c r="C94" t="s">
        <v>202</v>
      </c>
      <c r="D94" s="1">
        <v>450000</v>
      </c>
      <c r="E94" s="1">
        <v>0</v>
      </c>
      <c r="F94" s="1">
        <f t="shared" si="1"/>
        <v>450000</v>
      </c>
    </row>
    <row r="95" spans="1:6" x14ac:dyDescent="0.25">
      <c r="A95">
        <v>1228</v>
      </c>
      <c r="B95" s="2">
        <v>42190</v>
      </c>
      <c r="C95" t="s">
        <v>203</v>
      </c>
      <c r="D95" s="1">
        <v>450000</v>
      </c>
      <c r="E95" s="1">
        <v>0</v>
      </c>
      <c r="F95" s="1">
        <f t="shared" si="1"/>
        <v>450000</v>
      </c>
    </row>
    <row r="96" spans="1:6" x14ac:dyDescent="0.25">
      <c r="A96">
        <v>1229</v>
      </c>
      <c r="B96" s="2">
        <v>42190</v>
      </c>
      <c r="C96" t="s">
        <v>170</v>
      </c>
      <c r="D96" s="1">
        <v>300000</v>
      </c>
      <c r="E96" s="1">
        <v>0</v>
      </c>
      <c r="F96" s="1">
        <f t="shared" si="1"/>
        <v>300000</v>
      </c>
    </row>
    <row r="97" spans="1:6" x14ac:dyDescent="0.25">
      <c r="A97">
        <v>1230</v>
      </c>
      <c r="B97" s="2">
        <v>42190</v>
      </c>
      <c r="C97" t="s">
        <v>204</v>
      </c>
      <c r="D97" s="1">
        <v>500000</v>
      </c>
      <c r="E97" s="1">
        <v>0</v>
      </c>
      <c r="F97" s="1">
        <f t="shared" si="1"/>
        <v>500000</v>
      </c>
    </row>
    <row r="98" spans="1:6" x14ac:dyDescent="0.25">
      <c r="A98">
        <v>1231</v>
      </c>
      <c r="B98" s="2">
        <v>42191</v>
      </c>
      <c r="C98" t="s">
        <v>170</v>
      </c>
      <c r="D98" s="1">
        <v>150000</v>
      </c>
      <c r="E98" s="1">
        <v>0</v>
      </c>
      <c r="F98" s="1">
        <f t="shared" si="1"/>
        <v>150000</v>
      </c>
    </row>
    <row r="99" spans="1:6" x14ac:dyDescent="0.25">
      <c r="A99">
        <v>1232</v>
      </c>
      <c r="B99" s="2">
        <v>42191</v>
      </c>
      <c r="C99" t="s">
        <v>170</v>
      </c>
      <c r="D99" s="1">
        <v>150000</v>
      </c>
      <c r="E99" s="1">
        <v>0</v>
      </c>
      <c r="F99" s="1">
        <f t="shared" si="1"/>
        <v>150000</v>
      </c>
    </row>
    <row r="100" spans="1:6" x14ac:dyDescent="0.25">
      <c r="A100">
        <v>1233</v>
      </c>
      <c r="B100" s="2">
        <v>42191</v>
      </c>
      <c r="C100" t="s">
        <v>170</v>
      </c>
      <c r="D100" s="1">
        <v>150000</v>
      </c>
      <c r="E100" s="1">
        <v>0</v>
      </c>
      <c r="F100" s="1">
        <f t="shared" si="1"/>
        <v>150000</v>
      </c>
    </row>
    <row r="101" spans="1:6" x14ac:dyDescent="0.25">
      <c r="A101">
        <v>1234</v>
      </c>
      <c r="B101" s="2">
        <v>42191</v>
      </c>
      <c r="C101" t="s">
        <v>170</v>
      </c>
      <c r="D101" s="1">
        <v>300000</v>
      </c>
      <c r="E101" s="1">
        <v>0</v>
      </c>
      <c r="F101" s="1">
        <f t="shared" si="1"/>
        <v>300000</v>
      </c>
    </row>
    <row r="102" spans="1:6" x14ac:dyDescent="0.25">
      <c r="A102">
        <v>1235</v>
      </c>
      <c r="B102" s="2">
        <v>42191</v>
      </c>
      <c r="C102" t="s">
        <v>205</v>
      </c>
      <c r="D102" s="1">
        <v>300000</v>
      </c>
      <c r="E102" s="1">
        <v>0</v>
      </c>
      <c r="F102" s="1">
        <f t="shared" si="1"/>
        <v>300000</v>
      </c>
    </row>
    <row r="103" spans="1:6" x14ac:dyDescent="0.25">
      <c r="A103">
        <v>1236</v>
      </c>
      <c r="B103" s="2">
        <v>42191</v>
      </c>
      <c r="C103" t="s">
        <v>170</v>
      </c>
      <c r="D103" s="1">
        <v>600000</v>
      </c>
      <c r="E103" s="1">
        <v>0</v>
      </c>
      <c r="F103" s="1">
        <f t="shared" si="1"/>
        <v>600000</v>
      </c>
    </row>
    <row r="104" spans="1:6" x14ac:dyDescent="0.25">
      <c r="A104">
        <v>1237</v>
      </c>
      <c r="B104" s="2">
        <v>42191</v>
      </c>
      <c r="C104" t="s">
        <v>170</v>
      </c>
      <c r="D104" s="1">
        <v>150000</v>
      </c>
      <c r="E104" s="1">
        <v>0</v>
      </c>
      <c r="F104" s="1">
        <f t="shared" si="1"/>
        <v>150000</v>
      </c>
    </row>
    <row r="105" spans="1:6" x14ac:dyDescent="0.25">
      <c r="A105">
        <v>1238</v>
      </c>
      <c r="B105" s="2">
        <v>42191</v>
      </c>
      <c r="C105" t="s">
        <v>170</v>
      </c>
      <c r="D105" s="1">
        <v>250000</v>
      </c>
      <c r="E105" s="1">
        <v>0</v>
      </c>
      <c r="F105" s="1">
        <f t="shared" si="1"/>
        <v>250000</v>
      </c>
    </row>
    <row r="106" spans="1:6" x14ac:dyDescent="0.25">
      <c r="A106">
        <v>1740</v>
      </c>
      <c r="B106" s="2">
        <v>42191</v>
      </c>
      <c r="C106" t="s">
        <v>206</v>
      </c>
      <c r="D106" s="1">
        <v>0</v>
      </c>
      <c r="E106" s="1">
        <v>20000000</v>
      </c>
      <c r="F106" s="1">
        <f t="shared" si="1"/>
        <v>-20000000</v>
      </c>
    </row>
    <row r="107" spans="1:6" x14ac:dyDescent="0.25">
      <c r="A107">
        <v>1240</v>
      </c>
      <c r="B107" s="2">
        <v>42192</v>
      </c>
      <c r="C107" t="s">
        <v>170</v>
      </c>
      <c r="D107" s="1">
        <v>150000</v>
      </c>
      <c r="E107" s="1">
        <v>0</v>
      </c>
      <c r="F107" s="1">
        <f t="shared" si="1"/>
        <v>150000</v>
      </c>
    </row>
    <row r="108" spans="1:6" x14ac:dyDescent="0.25">
      <c r="A108">
        <v>1241</v>
      </c>
      <c r="B108" s="2">
        <v>42192</v>
      </c>
      <c r="C108" t="s">
        <v>170</v>
      </c>
      <c r="D108" s="1">
        <v>150000</v>
      </c>
      <c r="E108" s="1">
        <v>0</v>
      </c>
      <c r="F108" s="1">
        <f t="shared" si="1"/>
        <v>150000</v>
      </c>
    </row>
    <row r="109" spans="1:6" x14ac:dyDescent="0.25">
      <c r="A109">
        <v>1242</v>
      </c>
      <c r="B109" s="2">
        <v>42192</v>
      </c>
      <c r="C109" t="s">
        <v>170</v>
      </c>
      <c r="D109" s="1">
        <v>300000</v>
      </c>
      <c r="E109" s="1">
        <v>0</v>
      </c>
      <c r="F109" s="1">
        <f t="shared" si="1"/>
        <v>300000</v>
      </c>
    </row>
    <row r="110" spans="1:6" x14ac:dyDescent="0.25">
      <c r="A110">
        <v>1243</v>
      </c>
      <c r="B110" s="2">
        <v>42192</v>
      </c>
      <c r="C110" t="s">
        <v>207</v>
      </c>
      <c r="D110" s="1">
        <v>1500000</v>
      </c>
      <c r="E110" s="1">
        <v>0</v>
      </c>
      <c r="F110" s="1">
        <f t="shared" si="1"/>
        <v>1500000</v>
      </c>
    </row>
    <row r="111" spans="1:6" x14ac:dyDescent="0.25">
      <c r="A111">
        <v>1244</v>
      </c>
      <c r="B111" s="2">
        <v>42192</v>
      </c>
      <c r="C111" t="s">
        <v>208</v>
      </c>
      <c r="D111" s="1">
        <v>6000000</v>
      </c>
      <c r="E111" s="1">
        <v>0</v>
      </c>
      <c r="F111" s="1">
        <f t="shared" si="1"/>
        <v>6000000</v>
      </c>
    </row>
    <row r="112" spans="1:6" x14ac:dyDescent="0.25">
      <c r="A112">
        <v>1245</v>
      </c>
      <c r="B112" s="2">
        <v>42192</v>
      </c>
      <c r="C112" t="s">
        <v>209</v>
      </c>
      <c r="D112" s="1">
        <v>1500000</v>
      </c>
      <c r="E112" s="1">
        <v>0</v>
      </c>
      <c r="F112" s="1">
        <f t="shared" si="1"/>
        <v>1500000</v>
      </c>
    </row>
    <row r="113" spans="1:6" x14ac:dyDescent="0.25">
      <c r="A113">
        <v>1246</v>
      </c>
      <c r="B113" s="2">
        <v>42192</v>
      </c>
      <c r="C113" t="s">
        <v>170</v>
      </c>
      <c r="D113" s="1">
        <v>300000</v>
      </c>
      <c r="E113" s="1">
        <v>0</v>
      </c>
      <c r="F113" s="1">
        <f t="shared" si="1"/>
        <v>300000</v>
      </c>
    </row>
    <row r="114" spans="1:6" x14ac:dyDescent="0.25">
      <c r="A114">
        <v>1247</v>
      </c>
      <c r="B114" s="2">
        <v>42192</v>
      </c>
      <c r="C114" t="s">
        <v>170</v>
      </c>
      <c r="D114" s="1">
        <v>1500000</v>
      </c>
      <c r="E114" s="1">
        <v>0</v>
      </c>
      <c r="F114" s="1">
        <f t="shared" si="1"/>
        <v>1500000</v>
      </c>
    </row>
    <row r="115" spans="1:6" x14ac:dyDescent="0.25">
      <c r="A115">
        <v>1248</v>
      </c>
      <c r="B115" s="2">
        <v>42192</v>
      </c>
      <c r="C115" t="s">
        <v>170</v>
      </c>
      <c r="D115" s="1">
        <v>450000</v>
      </c>
      <c r="E115" s="1">
        <v>0</v>
      </c>
      <c r="F115" s="1">
        <f t="shared" si="1"/>
        <v>450000</v>
      </c>
    </row>
    <row r="116" spans="1:6" x14ac:dyDescent="0.25">
      <c r="A116">
        <v>1249</v>
      </c>
      <c r="B116" s="2">
        <v>42192</v>
      </c>
      <c r="C116" t="s">
        <v>170</v>
      </c>
      <c r="D116" s="1">
        <v>10000000</v>
      </c>
      <c r="E116" s="1">
        <v>0</v>
      </c>
      <c r="F116" s="1">
        <f t="shared" si="1"/>
        <v>10000000</v>
      </c>
    </row>
    <row r="117" spans="1:6" x14ac:dyDescent="0.25">
      <c r="A117">
        <v>1250</v>
      </c>
      <c r="B117" s="2">
        <v>42192</v>
      </c>
      <c r="C117" t="s">
        <v>210</v>
      </c>
      <c r="D117" s="1">
        <v>150000</v>
      </c>
      <c r="E117" s="1">
        <v>0</v>
      </c>
      <c r="F117" s="1">
        <f t="shared" si="1"/>
        <v>150000</v>
      </c>
    </row>
    <row r="118" spans="1:6" x14ac:dyDescent="0.25">
      <c r="A118">
        <v>1251</v>
      </c>
      <c r="B118" s="2">
        <v>42192</v>
      </c>
      <c r="C118" t="s">
        <v>170</v>
      </c>
      <c r="D118" s="1">
        <v>1000000</v>
      </c>
      <c r="E118" s="1">
        <v>0</v>
      </c>
      <c r="F118" s="1">
        <f t="shared" si="1"/>
        <v>1000000</v>
      </c>
    </row>
    <row r="119" spans="1:6" x14ac:dyDescent="0.25">
      <c r="A119">
        <v>1252</v>
      </c>
      <c r="B119" s="2">
        <v>42192</v>
      </c>
      <c r="C119" t="s">
        <v>170</v>
      </c>
      <c r="D119" s="1">
        <v>2500000</v>
      </c>
      <c r="E119" s="1">
        <v>0</v>
      </c>
      <c r="F119" s="1">
        <f t="shared" si="1"/>
        <v>2500000</v>
      </c>
    </row>
    <row r="120" spans="1:6" x14ac:dyDescent="0.25">
      <c r="A120">
        <v>1253</v>
      </c>
      <c r="B120" s="2">
        <v>42192</v>
      </c>
      <c r="C120" t="s">
        <v>211</v>
      </c>
      <c r="D120" s="1">
        <v>1350000</v>
      </c>
      <c r="E120" s="1">
        <v>0</v>
      </c>
      <c r="F120" s="1">
        <f t="shared" si="1"/>
        <v>1350000</v>
      </c>
    </row>
    <row r="121" spans="1:6" x14ac:dyDescent="0.25">
      <c r="A121">
        <v>1254</v>
      </c>
      <c r="B121" s="2">
        <v>42192</v>
      </c>
      <c r="C121" t="s">
        <v>170</v>
      </c>
      <c r="D121" s="1">
        <v>1500000</v>
      </c>
      <c r="E121" s="1">
        <v>0</v>
      </c>
      <c r="F121" s="1">
        <f t="shared" si="1"/>
        <v>1500000</v>
      </c>
    </row>
    <row r="122" spans="1:6" x14ac:dyDescent="0.25">
      <c r="A122">
        <v>1255</v>
      </c>
      <c r="B122" s="2">
        <v>42192</v>
      </c>
      <c r="C122" t="s">
        <v>170</v>
      </c>
      <c r="D122" s="1">
        <v>1000000</v>
      </c>
      <c r="E122" s="1">
        <v>0</v>
      </c>
      <c r="F122" s="1">
        <f t="shared" si="1"/>
        <v>1000000</v>
      </c>
    </row>
    <row r="123" spans="1:6" x14ac:dyDescent="0.25">
      <c r="A123">
        <v>1256</v>
      </c>
      <c r="B123" s="2">
        <v>42192</v>
      </c>
      <c r="C123" t="s">
        <v>212</v>
      </c>
      <c r="D123" s="1">
        <v>300000</v>
      </c>
      <c r="E123" s="1">
        <v>0</v>
      </c>
      <c r="F123" s="1">
        <f t="shared" si="1"/>
        <v>300000</v>
      </c>
    </row>
    <row r="124" spans="1:6" x14ac:dyDescent="0.25">
      <c r="A124">
        <v>1257</v>
      </c>
      <c r="B124" s="2">
        <v>42192</v>
      </c>
      <c r="C124" t="s">
        <v>213</v>
      </c>
      <c r="D124" s="1">
        <v>1500000</v>
      </c>
      <c r="E124" s="1">
        <v>0</v>
      </c>
      <c r="F124" s="1">
        <f t="shared" si="1"/>
        <v>1500000</v>
      </c>
    </row>
    <row r="125" spans="1:6" x14ac:dyDescent="0.25">
      <c r="A125">
        <v>1258</v>
      </c>
      <c r="B125" s="2">
        <v>42192</v>
      </c>
      <c r="C125" t="s">
        <v>214</v>
      </c>
      <c r="D125" s="1">
        <v>150000</v>
      </c>
      <c r="E125" s="1">
        <v>0</v>
      </c>
      <c r="F125" s="1">
        <f t="shared" si="1"/>
        <v>150000</v>
      </c>
    </row>
    <row r="126" spans="1:6" x14ac:dyDescent="0.25">
      <c r="A126">
        <v>1259</v>
      </c>
      <c r="B126" s="2">
        <v>42192</v>
      </c>
      <c r="C126" t="s">
        <v>215</v>
      </c>
      <c r="D126" s="1">
        <v>1500000</v>
      </c>
      <c r="E126" s="1">
        <v>0</v>
      </c>
      <c r="F126" s="1">
        <f t="shared" si="1"/>
        <v>1500000</v>
      </c>
    </row>
    <row r="127" spans="1:6" x14ac:dyDescent="0.25">
      <c r="A127">
        <v>1260</v>
      </c>
      <c r="B127" s="2">
        <v>42192</v>
      </c>
      <c r="C127" t="s">
        <v>216</v>
      </c>
      <c r="D127" s="1">
        <v>4500000</v>
      </c>
      <c r="E127" s="1">
        <v>0</v>
      </c>
      <c r="F127" s="1">
        <f t="shared" si="1"/>
        <v>4500000</v>
      </c>
    </row>
    <row r="128" spans="1:6" x14ac:dyDescent="0.25">
      <c r="A128">
        <v>1261</v>
      </c>
      <c r="B128" s="2">
        <v>42192</v>
      </c>
      <c r="C128" t="s">
        <v>217</v>
      </c>
      <c r="D128" s="1">
        <v>1050000</v>
      </c>
      <c r="E128" s="1">
        <v>0</v>
      </c>
      <c r="F128" s="1">
        <f t="shared" si="1"/>
        <v>1050000</v>
      </c>
    </row>
    <row r="129" spans="1:6" x14ac:dyDescent="0.25">
      <c r="A129">
        <v>1262</v>
      </c>
      <c r="B129" s="2">
        <v>42192</v>
      </c>
      <c r="C129" t="s">
        <v>170</v>
      </c>
      <c r="D129" s="1">
        <v>300000</v>
      </c>
      <c r="E129" s="1">
        <v>0</v>
      </c>
      <c r="F129" s="1">
        <f t="shared" si="1"/>
        <v>300000</v>
      </c>
    </row>
    <row r="130" spans="1:6" x14ac:dyDescent="0.25">
      <c r="A130">
        <v>1263</v>
      </c>
      <c r="B130" s="2">
        <v>42192</v>
      </c>
      <c r="C130" t="s">
        <v>170</v>
      </c>
      <c r="D130" s="1">
        <v>300000</v>
      </c>
      <c r="E130" s="1">
        <v>0</v>
      </c>
      <c r="F130" s="1">
        <f t="shared" si="1"/>
        <v>300000</v>
      </c>
    </row>
    <row r="131" spans="1:6" x14ac:dyDescent="0.25">
      <c r="A131">
        <v>1264</v>
      </c>
      <c r="B131" s="2">
        <v>42192</v>
      </c>
      <c r="C131" t="s">
        <v>170</v>
      </c>
      <c r="D131" s="1">
        <v>150000</v>
      </c>
      <c r="E131" s="1">
        <v>0</v>
      </c>
      <c r="F131" s="1">
        <f t="shared" si="1"/>
        <v>150000</v>
      </c>
    </row>
    <row r="132" spans="1:6" x14ac:dyDescent="0.25">
      <c r="A132">
        <v>1265</v>
      </c>
      <c r="B132" s="2">
        <v>42192</v>
      </c>
      <c r="C132" t="s">
        <v>170</v>
      </c>
      <c r="D132" s="1">
        <v>150000</v>
      </c>
      <c r="E132" s="1">
        <v>0</v>
      </c>
      <c r="F132" s="1">
        <f t="shared" si="1"/>
        <v>150000</v>
      </c>
    </row>
    <row r="133" spans="1:6" x14ac:dyDescent="0.25">
      <c r="A133">
        <v>1266</v>
      </c>
      <c r="B133" s="2">
        <v>42192</v>
      </c>
      <c r="C133" t="s">
        <v>170</v>
      </c>
      <c r="D133" s="1">
        <v>750000</v>
      </c>
      <c r="E133" s="1">
        <v>0</v>
      </c>
      <c r="F133" s="1">
        <f t="shared" ref="F133:F196" si="2">D133-E133</f>
        <v>750000</v>
      </c>
    </row>
    <row r="134" spans="1:6" x14ac:dyDescent="0.25">
      <c r="A134">
        <v>1267</v>
      </c>
      <c r="B134" s="2">
        <v>42192</v>
      </c>
      <c r="C134" t="s">
        <v>218</v>
      </c>
      <c r="D134" s="1">
        <v>1650000</v>
      </c>
      <c r="E134" s="1">
        <v>0</v>
      </c>
      <c r="F134" s="1">
        <f t="shared" si="2"/>
        <v>1650000</v>
      </c>
    </row>
    <row r="135" spans="1:6" x14ac:dyDescent="0.25">
      <c r="A135">
        <v>1269</v>
      </c>
      <c r="B135" s="2">
        <v>42192</v>
      </c>
      <c r="C135" t="s">
        <v>219</v>
      </c>
      <c r="D135" s="1">
        <v>450000</v>
      </c>
      <c r="E135" s="1">
        <v>0</v>
      </c>
      <c r="F135" s="1">
        <f t="shared" si="2"/>
        <v>450000</v>
      </c>
    </row>
    <row r="136" spans="1:6" x14ac:dyDescent="0.25">
      <c r="A136">
        <v>1270</v>
      </c>
      <c r="B136" s="2">
        <v>42192</v>
      </c>
      <c r="C136" t="s">
        <v>220</v>
      </c>
      <c r="D136" s="1">
        <v>500000</v>
      </c>
      <c r="E136" s="1">
        <v>0</v>
      </c>
      <c r="F136" s="1">
        <f t="shared" si="2"/>
        <v>500000</v>
      </c>
    </row>
    <row r="137" spans="1:6" x14ac:dyDescent="0.25">
      <c r="A137">
        <v>1271</v>
      </c>
      <c r="B137" s="2">
        <v>42192</v>
      </c>
      <c r="C137" t="s">
        <v>221</v>
      </c>
      <c r="D137" s="1">
        <v>600000</v>
      </c>
      <c r="E137" s="1">
        <v>0</v>
      </c>
      <c r="F137" s="1">
        <f t="shared" si="2"/>
        <v>600000</v>
      </c>
    </row>
    <row r="138" spans="1:6" x14ac:dyDescent="0.25">
      <c r="A138">
        <v>1272</v>
      </c>
      <c r="B138" s="2">
        <v>42192</v>
      </c>
      <c r="C138" t="s">
        <v>170</v>
      </c>
      <c r="D138" s="1">
        <v>1500000</v>
      </c>
      <c r="E138" s="1">
        <v>0</v>
      </c>
      <c r="F138" s="1">
        <f t="shared" si="2"/>
        <v>1500000</v>
      </c>
    </row>
    <row r="139" spans="1:6" x14ac:dyDescent="0.25">
      <c r="A139">
        <v>1273</v>
      </c>
      <c r="B139" s="2">
        <v>42192</v>
      </c>
      <c r="C139" t="s">
        <v>222</v>
      </c>
      <c r="D139" s="1">
        <v>1000000</v>
      </c>
      <c r="E139" s="1">
        <v>0</v>
      </c>
      <c r="F139" s="1">
        <f t="shared" si="2"/>
        <v>1000000</v>
      </c>
    </row>
    <row r="140" spans="1:6" x14ac:dyDescent="0.25">
      <c r="A140">
        <v>1274</v>
      </c>
      <c r="B140" s="2">
        <v>42192</v>
      </c>
      <c r="C140" t="s">
        <v>223</v>
      </c>
      <c r="D140" s="1">
        <v>750000</v>
      </c>
      <c r="E140" s="1">
        <v>0</v>
      </c>
      <c r="F140" s="1">
        <f t="shared" si="2"/>
        <v>750000</v>
      </c>
    </row>
    <row r="141" spans="1:6" x14ac:dyDescent="0.25">
      <c r="A141">
        <v>1742</v>
      </c>
      <c r="B141" s="2">
        <v>42192</v>
      </c>
      <c r="C141" t="s">
        <v>224</v>
      </c>
      <c r="D141" s="1">
        <v>0</v>
      </c>
      <c r="E141" s="1">
        <v>10000000</v>
      </c>
      <c r="F141" s="1">
        <f t="shared" si="2"/>
        <v>-10000000</v>
      </c>
    </row>
    <row r="142" spans="1:6" x14ac:dyDescent="0.25">
      <c r="A142">
        <v>987</v>
      </c>
      <c r="B142" s="2">
        <v>42193</v>
      </c>
      <c r="C142" t="s">
        <v>225</v>
      </c>
      <c r="D142" s="1">
        <v>150000</v>
      </c>
      <c r="E142" s="1">
        <v>0</v>
      </c>
      <c r="F142" s="1">
        <f t="shared" si="2"/>
        <v>150000</v>
      </c>
    </row>
    <row r="143" spans="1:6" x14ac:dyDescent="0.25">
      <c r="A143">
        <v>1041</v>
      </c>
      <c r="B143" s="2">
        <v>42193</v>
      </c>
      <c r="C143" t="s">
        <v>226</v>
      </c>
      <c r="D143" s="1">
        <v>300000</v>
      </c>
      <c r="E143" s="1">
        <v>0</v>
      </c>
      <c r="F143" s="1">
        <f t="shared" si="2"/>
        <v>300000</v>
      </c>
    </row>
    <row r="144" spans="1:6" x14ac:dyDescent="0.25">
      <c r="A144">
        <v>1275</v>
      </c>
      <c r="B144" s="2">
        <v>42193</v>
      </c>
      <c r="C144" t="s">
        <v>170</v>
      </c>
      <c r="D144" s="1">
        <v>300000</v>
      </c>
      <c r="E144" s="1">
        <v>0</v>
      </c>
      <c r="F144" s="1">
        <f t="shared" si="2"/>
        <v>300000</v>
      </c>
    </row>
    <row r="145" spans="1:6" x14ac:dyDescent="0.25">
      <c r="A145">
        <v>1276</v>
      </c>
      <c r="B145" s="2">
        <v>42193</v>
      </c>
      <c r="C145" t="s">
        <v>170</v>
      </c>
      <c r="D145" s="1">
        <v>80000</v>
      </c>
      <c r="E145" s="1">
        <v>0</v>
      </c>
      <c r="F145" s="1">
        <f t="shared" si="2"/>
        <v>80000</v>
      </c>
    </row>
    <row r="146" spans="1:6" x14ac:dyDescent="0.25">
      <c r="A146">
        <v>1277</v>
      </c>
      <c r="B146" s="2">
        <v>42193</v>
      </c>
      <c r="C146" t="s">
        <v>227</v>
      </c>
      <c r="D146" s="1">
        <v>150000</v>
      </c>
      <c r="E146" s="1">
        <v>0</v>
      </c>
      <c r="F146" s="1">
        <f t="shared" si="2"/>
        <v>150000</v>
      </c>
    </row>
    <row r="147" spans="1:6" x14ac:dyDescent="0.25">
      <c r="A147">
        <v>1278</v>
      </c>
      <c r="B147" s="2">
        <v>42193</v>
      </c>
      <c r="C147" t="s">
        <v>170</v>
      </c>
      <c r="D147" s="1">
        <v>1000000</v>
      </c>
      <c r="E147" s="1">
        <v>0</v>
      </c>
      <c r="F147" s="1">
        <f t="shared" si="2"/>
        <v>1000000</v>
      </c>
    </row>
    <row r="148" spans="1:6" x14ac:dyDescent="0.25">
      <c r="A148">
        <v>1279</v>
      </c>
      <c r="B148" s="2">
        <v>42193</v>
      </c>
      <c r="C148" t="s">
        <v>228</v>
      </c>
      <c r="D148" s="1">
        <v>600000</v>
      </c>
      <c r="E148" s="1">
        <v>0</v>
      </c>
      <c r="F148" s="1">
        <f t="shared" si="2"/>
        <v>600000</v>
      </c>
    </row>
    <row r="149" spans="1:6" x14ac:dyDescent="0.25">
      <c r="A149">
        <v>1280</v>
      </c>
      <c r="B149" s="2">
        <v>42193</v>
      </c>
      <c r="C149" t="s">
        <v>170</v>
      </c>
      <c r="D149" s="1">
        <v>300000</v>
      </c>
      <c r="E149" s="1">
        <v>0</v>
      </c>
      <c r="F149" s="1">
        <f t="shared" si="2"/>
        <v>300000</v>
      </c>
    </row>
    <row r="150" spans="1:6" x14ac:dyDescent="0.25">
      <c r="A150">
        <v>1281</v>
      </c>
      <c r="B150" s="2">
        <v>42193</v>
      </c>
      <c r="C150" t="s">
        <v>229</v>
      </c>
      <c r="D150" s="1">
        <v>300000</v>
      </c>
      <c r="E150" s="1">
        <v>0</v>
      </c>
      <c r="F150" s="1">
        <f t="shared" si="2"/>
        <v>300000</v>
      </c>
    </row>
    <row r="151" spans="1:6" x14ac:dyDescent="0.25">
      <c r="A151">
        <v>1282</v>
      </c>
      <c r="B151" s="2">
        <v>42193</v>
      </c>
      <c r="C151" t="s">
        <v>230</v>
      </c>
      <c r="D151" s="1">
        <v>6000000</v>
      </c>
      <c r="E151" s="1">
        <v>0</v>
      </c>
      <c r="F151" s="1">
        <f t="shared" si="2"/>
        <v>6000000</v>
      </c>
    </row>
    <row r="152" spans="1:6" x14ac:dyDescent="0.25">
      <c r="A152">
        <v>1283</v>
      </c>
      <c r="B152" s="2">
        <v>42193</v>
      </c>
      <c r="C152" t="s">
        <v>170</v>
      </c>
      <c r="D152" s="1">
        <v>150000</v>
      </c>
      <c r="E152" s="1">
        <v>0</v>
      </c>
      <c r="F152" s="1">
        <f t="shared" si="2"/>
        <v>150000</v>
      </c>
    </row>
    <row r="153" spans="1:6" x14ac:dyDescent="0.25">
      <c r="A153">
        <v>1284</v>
      </c>
      <c r="B153" s="2">
        <v>42193</v>
      </c>
      <c r="C153" t="s">
        <v>231</v>
      </c>
      <c r="D153" s="1">
        <v>300000</v>
      </c>
      <c r="E153" s="1">
        <v>0</v>
      </c>
      <c r="F153" s="1">
        <f t="shared" si="2"/>
        <v>300000</v>
      </c>
    </row>
    <row r="154" spans="1:6" x14ac:dyDescent="0.25">
      <c r="A154">
        <v>1285</v>
      </c>
      <c r="B154" s="2">
        <v>42193</v>
      </c>
      <c r="C154" t="s">
        <v>232</v>
      </c>
      <c r="D154" s="1">
        <v>150000</v>
      </c>
      <c r="E154" s="1">
        <v>0</v>
      </c>
      <c r="F154" s="1">
        <f t="shared" si="2"/>
        <v>150000</v>
      </c>
    </row>
    <row r="155" spans="1:6" x14ac:dyDescent="0.25">
      <c r="A155">
        <v>1286</v>
      </c>
      <c r="B155" s="2">
        <v>42193</v>
      </c>
      <c r="C155" t="s">
        <v>233</v>
      </c>
      <c r="D155" s="1">
        <v>150000</v>
      </c>
      <c r="E155" s="1">
        <v>0</v>
      </c>
      <c r="F155" s="1">
        <f t="shared" si="2"/>
        <v>150000</v>
      </c>
    </row>
    <row r="156" spans="1:6" x14ac:dyDescent="0.25">
      <c r="A156">
        <v>1287</v>
      </c>
      <c r="B156" s="2">
        <v>42193</v>
      </c>
      <c r="C156" t="s">
        <v>170</v>
      </c>
      <c r="D156" s="1">
        <v>900000</v>
      </c>
      <c r="E156" s="1">
        <v>0</v>
      </c>
      <c r="F156" s="1">
        <f t="shared" si="2"/>
        <v>900000</v>
      </c>
    </row>
    <row r="157" spans="1:6" x14ac:dyDescent="0.25">
      <c r="A157">
        <v>1289</v>
      </c>
      <c r="B157" s="2">
        <v>42193</v>
      </c>
      <c r="C157" t="s">
        <v>234</v>
      </c>
      <c r="D157" s="1">
        <v>300000</v>
      </c>
      <c r="E157" s="1">
        <v>0</v>
      </c>
      <c r="F157" s="1">
        <f t="shared" si="2"/>
        <v>300000</v>
      </c>
    </row>
    <row r="158" spans="1:6" x14ac:dyDescent="0.25">
      <c r="A158">
        <v>1290</v>
      </c>
      <c r="B158" s="2">
        <v>42193</v>
      </c>
      <c r="C158" t="s">
        <v>170</v>
      </c>
      <c r="D158" s="1">
        <v>450000</v>
      </c>
      <c r="E158" s="1">
        <v>0</v>
      </c>
      <c r="F158" s="1">
        <f t="shared" si="2"/>
        <v>450000</v>
      </c>
    </row>
    <row r="159" spans="1:6" x14ac:dyDescent="0.25">
      <c r="A159">
        <v>1291</v>
      </c>
      <c r="B159" s="2">
        <v>42193</v>
      </c>
      <c r="C159" t="s">
        <v>170</v>
      </c>
      <c r="D159" s="1">
        <v>300000</v>
      </c>
      <c r="E159" s="1">
        <v>0</v>
      </c>
      <c r="F159" s="1">
        <f t="shared" si="2"/>
        <v>300000</v>
      </c>
    </row>
    <row r="160" spans="1:6" x14ac:dyDescent="0.25">
      <c r="A160">
        <v>1292</v>
      </c>
      <c r="B160" s="2">
        <v>42193</v>
      </c>
      <c r="C160" t="s">
        <v>170</v>
      </c>
      <c r="D160" s="1">
        <v>1500000</v>
      </c>
      <c r="E160" s="1">
        <v>0</v>
      </c>
      <c r="F160" s="1">
        <f t="shared" si="2"/>
        <v>1500000</v>
      </c>
    </row>
    <row r="161" spans="1:6" x14ac:dyDescent="0.25">
      <c r="A161">
        <v>1293</v>
      </c>
      <c r="B161" s="2">
        <v>42193</v>
      </c>
      <c r="C161" t="s">
        <v>170</v>
      </c>
      <c r="D161" s="1">
        <v>5000000</v>
      </c>
      <c r="E161" s="1">
        <v>0</v>
      </c>
      <c r="F161" s="1">
        <f t="shared" si="2"/>
        <v>5000000</v>
      </c>
    </row>
    <row r="162" spans="1:6" x14ac:dyDescent="0.25">
      <c r="A162">
        <v>1294</v>
      </c>
      <c r="B162" s="2">
        <v>42193</v>
      </c>
      <c r="C162" t="s">
        <v>221</v>
      </c>
      <c r="D162" s="1">
        <v>150000</v>
      </c>
      <c r="E162" s="1">
        <v>0</v>
      </c>
      <c r="F162" s="1">
        <f t="shared" si="2"/>
        <v>150000</v>
      </c>
    </row>
    <row r="163" spans="1:6" x14ac:dyDescent="0.25">
      <c r="A163">
        <v>1295</v>
      </c>
      <c r="B163" s="2">
        <v>42193</v>
      </c>
      <c r="C163" t="s">
        <v>170</v>
      </c>
      <c r="D163" s="1">
        <v>300000</v>
      </c>
      <c r="E163" s="1">
        <v>0</v>
      </c>
      <c r="F163" s="1">
        <f t="shared" si="2"/>
        <v>300000</v>
      </c>
    </row>
    <row r="164" spans="1:6" x14ac:dyDescent="0.25">
      <c r="A164">
        <v>1296</v>
      </c>
      <c r="B164" s="2">
        <v>42193</v>
      </c>
      <c r="C164" t="s">
        <v>170</v>
      </c>
      <c r="D164" s="1">
        <v>3000000</v>
      </c>
      <c r="E164" s="1">
        <v>0</v>
      </c>
      <c r="F164" s="1">
        <f t="shared" si="2"/>
        <v>3000000</v>
      </c>
    </row>
    <row r="165" spans="1:6" x14ac:dyDescent="0.25">
      <c r="A165">
        <v>1297</v>
      </c>
      <c r="B165" s="2">
        <v>42193</v>
      </c>
      <c r="C165" t="s">
        <v>170</v>
      </c>
      <c r="D165" s="1">
        <v>2000000</v>
      </c>
      <c r="E165" s="1">
        <v>0</v>
      </c>
      <c r="F165" s="1">
        <f t="shared" si="2"/>
        <v>2000000</v>
      </c>
    </row>
    <row r="166" spans="1:6" x14ac:dyDescent="0.25">
      <c r="A166">
        <v>1298</v>
      </c>
      <c r="B166" s="2">
        <v>42193</v>
      </c>
      <c r="C166" t="s">
        <v>170</v>
      </c>
      <c r="D166" s="1">
        <v>150000</v>
      </c>
      <c r="E166" s="1">
        <v>0</v>
      </c>
      <c r="F166" s="1">
        <f t="shared" si="2"/>
        <v>150000</v>
      </c>
    </row>
    <row r="167" spans="1:6" x14ac:dyDescent="0.25">
      <c r="A167">
        <v>1299</v>
      </c>
      <c r="B167" s="2">
        <v>42193</v>
      </c>
      <c r="C167" t="s">
        <v>235</v>
      </c>
      <c r="D167" s="1">
        <v>300000</v>
      </c>
      <c r="E167" s="1">
        <v>0</v>
      </c>
      <c r="F167" s="1">
        <f t="shared" si="2"/>
        <v>300000</v>
      </c>
    </row>
    <row r="168" spans="1:6" x14ac:dyDescent="0.25">
      <c r="A168">
        <v>1744</v>
      </c>
      <c r="B168" s="2">
        <v>42193</v>
      </c>
      <c r="C168" t="s">
        <v>236</v>
      </c>
      <c r="D168" s="1">
        <v>0</v>
      </c>
      <c r="E168" s="1">
        <v>10000000</v>
      </c>
      <c r="F168" s="1">
        <f t="shared" si="2"/>
        <v>-10000000</v>
      </c>
    </row>
    <row r="169" spans="1:6" x14ac:dyDescent="0.25">
      <c r="A169">
        <v>1745</v>
      </c>
      <c r="B169" s="2">
        <v>42193</v>
      </c>
      <c r="C169" t="s">
        <v>237</v>
      </c>
      <c r="D169" s="1">
        <v>0</v>
      </c>
      <c r="E169" s="1">
        <v>281500</v>
      </c>
      <c r="F169" s="1">
        <f t="shared" si="2"/>
        <v>-281500</v>
      </c>
    </row>
    <row r="170" spans="1:6" x14ac:dyDescent="0.25">
      <c r="A170">
        <v>1746</v>
      </c>
      <c r="B170" s="2">
        <v>42193</v>
      </c>
      <c r="C170" t="s">
        <v>238</v>
      </c>
      <c r="D170" s="1">
        <v>0</v>
      </c>
      <c r="E170" s="1">
        <v>200000</v>
      </c>
      <c r="F170" s="1">
        <f t="shared" si="2"/>
        <v>-200000</v>
      </c>
    </row>
    <row r="171" spans="1:6" x14ac:dyDescent="0.25">
      <c r="A171">
        <v>988</v>
      </c>
      <c r="B171" s="2">
        <v>42194</v>
      </c>
      <c r="C171" t="s">
        <v>239</v>
      </c>
      <c r="D171" s="1">
        <v>0</v>
      </c>
      <c r="E171" s="1">
        <v>125000</v>
      </c>
      <c r="F171" s="1">
        <f t="shared" si="2"/>
        <v>-125000</v>
      </c>
    </row>
    <row r="172" spans="1:6" x14ac:dyDescent="0.25">
      <c r="A172">
        <v>989</v>
      </c>
      <c r="B172" s="2">
        <v>42194</v>
      </c>
      <c r="C172" t="s">
        <v>240</v>
      </c>
      <c r="D172" s="1">
        <v>450000</v>
      </c>
      <c r="E172" s="1">
        <v>0</v>
      </c>
      <c r="F172" s="1">
        <f t="shared" si="2"/>
        <v>450000</v>
      </c>
    </row>
    <row r="173" spans="1:6" x14ac:dyDescent="0.25">
      <c r="A173">
        <v>1300</v>
      </c>
      <c r="B173" s="2">
        <v>42194</v>
      </c>
      <c r="C173" t="s">
        <v>170</v>
      </c>
      <c r="D173" s="1">
        <v>150000</v>
      </c>
      <c r="E173" s="1">
        <v>0</v>
      </c>
      <c r="F173" s="1">
        <f t="shared" si="2"/>
        <v>150000</v>
      </c>
    </row>
    <row r="174" spans="1:6" x14ac:dyDescent="0.25">
      <c r="A174">
        <v>1301</v>
      </c>
      <c r="B174" s="2">
        <v>42194</v>
      </c>
      <c r="C174" t="s">
        <v>241</v>
      </c>
      <c r="D174" s="1">
        <v>300000</v>
      </c>
      <c r="E174" s="1">
        <v>0</v>
      </c>
      <c r="F174" s="1">
        <f t="shared" si="2"/>
        <v>300000</v>
      </c>
    </row>
    <row r="175" spans="1:6" x14ac:dyDescent="0.25">
      <c r="A175">
        <v>1302</v>
      </c>
      <c r="B175" s="2">
        <v>42194</v>
      </c>
      <c r="C175" t="s">
        <v>170</v>
      </c>
      <c r="D175" s="1">
        <v>150000</v>
      </c>
      <c r="E175" s="1">
        <v>0</v>
      </c>
      <c r="F175" s="1">
        <f t="shared" si="2"/>
        <v>150000</v>
      </c>
    </row>
    <row r="176" spans="1:6" x14ac:dyDescent="0.25">
      <c r="A176">
        <v>1303</v>
      </c>
      <c r="B176" s="2">
        <v>42194</v>
      </c>
      <c r="C176" t="s">
        <v>170</v>
      </c>
      <c r="D176" s="1">
        <v>750000</v>
      </c>
      <c r="E176" s="1">
        <v>0</v>
      </c>
      <c r="F176" s="1">
        <f t="shared" si="2"/>
        <v>750000</v>
      </c>
    </row>
    <row r="177" spans="1:6" x14ac:dyDescent="0.25">
      <c r="A177">
        <v>1304</v>
      </c>
      <c r="B177" s="2">
        <v>42194</v>
      </c>
      <c r="C177" t="s">
        <v>170</v>
      </c>
      <c r="D177" s="1">
        <v>750000</v>
      </c>
      <c r="E177" s="1">
        <v>0</v>
      </c>
      <c r="F177" s="1">
        <f t="shared" si="2"/>
        <v>750000</v>
      </c>
    </row>
    <row r="178" spans="1:6" x14ac:dyDescent="0.25">
      <c r="A178">
        <v>1305</v>
      </c>
      <c r="B178" s="2">
        <v>42194</v>
      </c>
      <c r="C178" t="s">
        <v>170</v>
      </c>
      <c r="D178" s="1">
        <v>300000</v>
      </c>
      <c r="E178" s="1">
        <v>0</v>
      </c>
      <c r="F178" s="1">
        <f t="shared" si="2"/>
        <v>300000</v>
      </c>
    </row>
    <row r="179" spans="1:6" x14ac:dyDescent="0.25">
      <c r="A179">
        <v>1306</v>
      </c>
      <c r="B179" s="2">
        <v>42194</v>
      </c>
      <c r="C179" t="s">
        <v>170</v>
      </c>
      <c r="D179" s="1">
        <v>3000000</v>
      </c>
      <c r="E179" s="1">
        <v>0</v>
      </c>
      <c r="F179" s="1">
        <f t="shared" si="2"/>
        <v>3000000</v>
      </c>
    </row>
    <row r="180" spans="1:6" x14ac:dyDescent="0.25">
      <c r="A180">
        <v>1307</v>
      </c>
      <c r="B180" s="2">
        <v>42194</v>
      </c>
      <c r="C180" t="s">
        <v>170</v>
      </c>
      <c r="D180" s="1">
        <v>750000</v>
      </c>
      <c r="E180" s="1">
        <v>0</v>
      </c>
      <c r="F180" s="1">
        <f t="shared" si="2"/>
        <v>750000</v>
      </c>
    </row>
    <row r="181" spans="1:6" x14ac:dyDescent="0.25">
      <c r="A181">
        <v>1308</v>
      </c>
      <c r="B181" s="2">
        <v>42194</v>
      </c>
      <c r="C181" t="s">
        <v>242</v>
      </c>
      <c r="D181" s="1">
        <v>150000</v>
      </c>
      <c r="E181" s="1">
        <v>0</v>
      </c>
      <c r="F181" s="1">
        <f t="shared" si="2"/>
        <v>150000</v>
      </c>
    </row>
    <row r="182" spans="1:6" x14ac:dyDescent="0.25">
      <c r="A182">
        <v>1309</v>
      </c>
      <c r="B182" s="2">
        <v>42194</v>
      </c>
      <c r="C182" t="s">
        <v>243</v>
      </c>
      <c r="D182" s="1">
        <v>1500000</v>
      </c>
      <c r="E182" s="1">
        <v>0</v>
      </c>
      <c r="F182" s="1">
        <f t="shared" si="2"/>
        <v>1500000</v>
      </c>
    </row>
    <row r="183" spans="1:6" x14ac:dyDescent="0.25">
      <c r="A183">
        <v>1310</v>
      </c>
      <c r="B183" s="2">
        <v>42194</v>
      </c>
      <c r="C183" t="s">
        <v>170</v>
      </c>
      <c r="D183" s="1">
        <v>3000000</v>
      </c>
      <c r="E183" s="1">
        <v>0</v>
      </c>
      <c r="F183" s="1">
        <f t="shared" si="2"/>
        <v>3000000</v>
      </c>
    </row>
    <row r="184" spans="1:6" x14ac:dyDescent="0.25">
      <c r="A184">
        <v>1311</v>
      </c>
      <c r="B184" s="2">
        <v>42194</v>
      </c>
      <c r="C184" t="s">
        <v>170</v>
      </c>
      <c r="D184" s="1">
        <v>600000</v>
      </c>
      <c r="E184" s="1">
        <v>0</v>
      </c>
      <c r="F184" s="1">
        <f t="shared" si="2"/>
        <v>600000</v>
      </c>
    </row>
    <row r="185" spans="1:6" x14ac:dyDescent="0.25">
      <c r="A185">
        <v>1312</v>
      </c>
      <c r="B185" s="2">
        <v>42194</v>
      </c>
      <c r="C185" t="s">
        <v>244</v>
      </c>
      <c r="D185" s="1">
        <v>300000</v>
      </c>
      <c r="E185" s="1">
        <v>0</v>
      </c>
      <c r="F185" s="1">
        <f t="shared" si="2"/>
        <v>300000</v>
      </c>
    </row>
    <row r="186" spans="1:6" x14ac:dyDescent="0.25">
      <c r="A186">
        <v>1313</v>
      </c>
      <c r="B186" s="2">
        <v>42194</v>
      </c>
      <c r="C186" t="s">
        <v>245</v>
      </c>
      <c r="D186" s="1">
        <v>150000</v>
      </c>
      <c r="E186" s="1">
        <v>0</v>
      </c>
      <c r="F186" s="1">
        <f t="shared" si="2"/>
        <v>150000</v>
      </c>
    </row>
    <row r="187" spans="1:6" x14ac:dyDescent="0.25">
      <c r="A187">
        <v>1314</v>
      </c>
      <c r="B187" s="2">
        <v>42194</v>
      </c>
      <c r="C187" t="s">
        <v>246</v>
      </c>
      <c r="D187" s="1">
        <v>150000</v>
      </c>
      <c r="E187" s="1">
        <v>0</v>
      </c>
      <c r="F187" s="1">
        <f t="shared" si="2"/>
        <v>150000</v>
      </c>
    </row>
    <row r="188" spans="1:6" x14ac:dyDescent="0.25">
      <c r="A188">
        <v>1315</v>
      </c>
      <c r="B188" s="2">
        <v>42194</v>
      </c>
      <c r="C188" t="s">
        <v>247</v>
      </c>
      <c r="D188" s="1">
        <v>2550000</v>
      </c>
      <c r="E188" s="1">
        <v>0</v>
      </c>
      <c r="F188" s="1">
        <f t="shared" si="2"/>
        <v>2550000</v>
      </c>
    </row>
    <row r="189" spans="1:6" x14ac:dyDescent="0.25">
      <c r="A189">
        <v>1316</v>
      </c>
      <c r="B189" s="2">
        <v>42194</v>
      </c>
      <c r="C189" t="s">
        <v>170</v>
      </c>
      <c r="D189" s="1">
        <v>1500000</v>
      </c>
      <c r="E189" s="1">
        <v>0</v>
      </c>
      <c r="F189" s="1">
        <f t="shared" si="2"/>
        <v>1500000</v>
      </c>
    </row>
    <row r="190" spans="1:6" x14ac:dyDescent="0.25">
      <c r="A190">
        <v>1318</v>
      </c>
      <c r="B190" s="2">
        <v>42194</v>
      </c>
      <c r="C190" t="s">
        <v>248</v>
      </c>
      <c r="D190" s="1">
        <v>300009</v>
      </c>
      <c r="E190" s="1">
        <v>0</v>
      </c>
      <c r="F190" s="1">
        <f t="shared" si="2"/>
        <v>300009</v>
      </c>
    </row>
    <row r="191" spans="1:6" x14ac:dyDescent="0.25">
      <c r="A191">
        <v>1319</v>
      </c>
      <c r="B191" s="2">
        <v>42194</v>
      </c>
      <c r="C191" t="s">
        <v>170</v>
      </c>
      <c r="D191" s="1">
        <v>150000</v>
      </c>
      <c r="E191" s="1">
        <v>0</v>
      </c>
      <c r="F191" s="1">
        <f t="shared" si="2"/>
        <v>150000</v>
      </c>
    </row>
    <row r="192" spans="1:6" x14ac:dyDescent="0.25">
      <c r="A192">
        <v>1320</v>
      </c>
      <c r="B192" s="2">
        <v>42194</v>
      </c>
      <c r="C192" t="s">
        <v>249</v>
      </c>
      <c r="D192" s="1">
        <v>1500000</v>
      </c>
      <c r="E192" s="1">
        <v>0</v>
      </c>
      <c r="F192" s="1">
        <f t="shared" si="2"/>
        <v>1500000</v>
      </c>
    </row>
    <row r="193" spans="1:6" x14ac:dyDescent="0.25">
      <c r="A193">
        <v>1321</v>
      </c>
      <c r="B193" s="2">
        <v>42194</v>
      </c>
      <c r="C193" t="s">
        <v>250</v>
      </c>
      <c r="D193" s="1">
        <v>750000</v>
      </c>
      <c r="E193" s="1">
        <v>0</v>
      </c>
      <c r="F193" s="1">
        <f t="shared" si="2"/>
        <v>750000</v>
      </c>
    </row>
    <row r="194" spans="1:6" x14ac:dyDescent="0.25">
      <c r="A194">
        <v>1322</v>
      </c>
      <c r="B194" s="2">
        <v>42194</v>
      </c>
      <c r="C194" t="s">
        <v>170</v>
      </c>
      <c r="D194" s="1">
        <v>450000</v>
      </c>
      <c r="E194" s="1">
        <v>0</v>
      </c>
      <c r="F194" s="1">
        <f t="shared" si="2"/>
        <v>450000</v>
      </c>
    </row>
    <row r="195" spans="1:6" x14ac:dyDescent="0.25">
      <c r="A195">
        <v>1323</v>
      </c>
      <c r="B195" s="2">
        <v>42194</v>
      </c>
      <c r="C195" t="s">
        <v>251</v>
      </c>
      <c r="D195" s="1">
        <v>150000</v>
      </c>
      <c r="E195" s="1">
        <v>0</v>
      </c>
      <c r="F195" s="1">
        <f t="shared" si="2"/>
        <v>150000</v>
      </c>
    </row>
    <row r="196" spans="1:6" x14ac:dyDescent="0.25">
      <c r="A196">
        <v>1324</v>
      </c>
      <c r="B196" s="2">
        <v>42194</v>
      </c>
      <c r="C196" t="s">
        <v>252</v>
      </c>
      <c r="D196" s="1">
        <v>150000</v>
      </c>
      <c r="E196" s="1">
        <v>0</v>
      </c>
      <c r="F196" s="1">
        <f t="shared" si="2"/>
        <v>150000</v>
      </c>
    </row>
    <row r="197" spans="1:6" x14ac:dyDescent="0.25">
      <c r="A197">
        <v>1325</v>
      </c>
      <c r="B197" s="2">
        <v>42194</v>
      </c>
      <c r="C197" t="s">
        <v>170</v>
      </c>
      <c r="D197" s="1">
        <v>600000</v>
      </c>
      <c r="E197" s="1">
        <v>0</v>
      </c>
      <c r="F197" s="1">
        <f t="shared" ref="F197:F260" si="3">D197-E197</f>
        <v>600000</v>
      </c>
    </row>
    <row r="198" spans="1:6" x14ac:dyDescent="0.25">
      <c r="A198">
        <v>1326</v>
      </c>
      <c r="B198" s="2">
        <v>42194</v>
      </c>
      <c r="C198" t="s">
        <v>170</v>
      </c>
      <c r="D198" s="1">
        <v>750000</v>
      </c>
      <c r="E198" s="1">
        <v>0</v>
      </c>
      <c r="F198" s="1">
        <f t="shared" si="3"/>
        <v>750000</v>
      </c>
    </row>
    <row r="199" spans="1:6" x14ac:dyDescent="0.25">
      <c r="A199">
        <v>1327</v>
      </c>
      <c r="B199" s="2">
        <v>42194</v>
      </c>
      <c r="C199" t="s">
        <v>170</v>
      </c>
      <c r="D199" s="1">
        <v>150000</v>
      </c>
      <c r="E199" s="1">
        <v>0</v>
      </c>
      <c r="F199" s="1">
        <f t="shared" si="3"/>
        <v>150000</v>
      </c>
    </row>
    <row r="200" spans="1:6" x14ac:dyDescent="0.25">
      <c r="A200">
        <v>1328</v>
      </c>
      <c r="B200" s="2">
        <v>42194</v>
      </c>
      <c r="C200" t="s">
        <v>170</v>
      </c>
      <c r="D200" s="1">
        <v>300000</v>
      </c>
      <c r="E200" s="1">
        <v>0</v>
      </c>
      <c r="F200" s="1">
        <f t="shared" si="3"/>
        <v>300000</v>
      </c>
    </row>
    <row r="201" spans="1:6" x14ac:dyDescent="0.25">
      <c r="A201">
        <v>1329</v>
      </c>
      <c r="B201" s="2">
        <v>42194</v>
      </c>
      <c r="C201" t="s">
        <v>170</v>
      </c>
      <c r="D201" s="1">
        <v>600000</v>
      </c>
      <c r="E201" s="1">
        <v>0</v>
      </c>
      <c r="F201" s="1">
        <f t="shared" si="3"/>
        <v>600000</v>
      </c>
    </row>
    <row r="202" spans="1:6" x14ac:dyDescent="0.25">
      <c r="A202">
        <v>1330</v>
      </c>
      <c r="B202" s="2">
        <v>42194</v>
      </c>
      <c r="C202" t="s">
        <v>253</v>
      </c>
      <c r="D202" s="1">
        <v>300000</v>
      </c>
      <c r="E202" s="1">
        <v>0</v>
      </c>
      <c r="F202" s="1">
        <f t="shared" si="3"/>
        <v>300000</v>
      </c>
    </row>
    <row r="203" spans="1:6" x14ac:dyDescent="0.25">
      <c r="A203">
        <v>1331</v>
      </c>
      <c r="B203" s="2">
        <v>42194</v>
      </c>
      <c r="C203" t="s">
        <v>170</v>
      </c>
      <c r="D203" s="1">
        <v>300000</v>
      </c>
      <c r="E203" s="1">
        <v>0</v>
      </c>
      <c r="F203" s="1">
        <f t="shared" si="3"/>
        <v>300000</v>
      </c>
    </row>
    <row r="204" spans="1:6" x14ac:dyDescent="0.25">
      <c r="A204">
        <v>1332</v>
      </c>
      <c r="B204" s="2">
        <v>42194</v>
      </c>
      <c r="C204" t="s">
        <v>254</v>
      </c>
      <c r="D204" s="1">
        <v>150000</v>
      </c>
      <c r="E204" s="1">
        <v>0</v>
      </c>
      <c r="F204" s="1">
        <f t="shared" si="3"/>
        <v>150000</v>
      </c>
    </row>
    <row r="205" spans="1:6" x14ac:dyDescent="0.25">
      <c r="A205">
        <v>1333</v>
      </c>
      <c r="B205" s="2">
        <v>42194</v>
      </c>
      <c r="C205" t="s">
        <v>255</v>
      </c>
      <c r="D205" s="1">
        <v>6650000</v>
      </c>
      <c r="E205" s="1">
        <v>0</v>
      </c>
      <c r="F205" s="1">
        <f t="shared" si="3"/>
        <v>6650000</v>
      </c>
    </row>
    <row r="206" spans="1:6" x14ac:dyDescent="0.25">
      <c r="A206">
        <v>1748</v>
      </c>
      <c r="B206" s="2">
        <v>42194</v>
      </c>
      <c r="C206" t="s">
        <v>256</v>
      </c>
      <c r="D206" s="1">
        <v>0</v>
      </c>
      <c r="E206" s="1">
        <v>10000000</v>
      </c>
      <c r="F206" s="1">
        <f t="shared" si="3"/>
        <v>-10000000</v>
      </c>
    </row>
    <row r="207" spans="1:6" x14ac:dyDescent="0.25">
      <c r="A207">
        <v>1334</v>
      </c>
      <c r="B207" s="2">
        <v>42195</v>
      </c>
      <c r="C207" t="s">
        <v>170</v>
      </c>
      <c r="D207" s="1">
        <v>750000</v>
      </c>
      <c r="E207" s="1">
        <v>0</v>
      </c>
      <c r="F207" s="1">
        <f t="shared" si="3"/>
        <v>750000</v>
      </c>
    </row>
    <row r="208" spans="1:6" x14ac:dyDescent="0.25">
      <c r="A208">
        <v>1335</v>
      </c>
      <c r="B208" s="2">
        <v>42195</v>
      </c>
      <c r="C208" t="s">
        <v>170</v>
      </c>
      <c r="D208" s="1">
        <v>300000</v>
      </c>
      <c r="E208" s="1">
        <v>0</v>
      </c>
      <c r="F208" s="1">
        <f t="shared" si="3"/>
        <v>300000</v>
      </c>
    </row>
    <row r="209" spans="1:6" x14ac:dyDescent="0.25">
      <c r="A209">
        <v>1336</v>
      </c>
      <c r="B209" s="2">
        <v>42195</v>
      </c>
      <c r="C209" t="s">
        <v>257</v>
      </c>
      <c r="D209" s="1">
        <v>300000</v>
      </c>
      <c r="E209" s="1">
        <v>0</v>
      </c>
      <c r="F209" s="1">
        <f t="shared" si="3"/>
        <v>300000</v>
      </c>
    </row>
    <row r="210" spans="1:6" x14ac:dyDescent="0.25">
      <c r="A210">
        <v>1337</v>
      </c>
      <c r="B210" s="2">
        <v>42195</v>
      </c>
      <c r="C210" t="s">
        <v>170</v>
      </c>
      <c r="D210" s="1">
        <v>300000</v>
      </c>
      <c r="E210" s="1">
        <v>0</v>
      </c>
      <c r="F210" s="1">
        <f t="shared" si="3"/>
        <v>300000</v>
      </c>
    </row>
    <row r="211" spans="1:6" x14ac:dyDescent="0.25">
      <c r="A211">
        <v>1338</v>
      </c>
      <c r="B211" s="2">
        <v>42195</v>
      </c>
      <c r="C211" t="s">
        <v>258</v>
      </c>
      <c r="D211" s="1">
        <v>150000</v>
      </c>
      <c r="E211" s="1">
        <v>0</v>
      </c>
      <c r="F211" s="1">
        <f t="shared" si="3"/>
        <v>150000</v>
      </c>
    </row>
    <row r="212" spans="1:6" x14ac:dyDescent="0.25">
      <c r="A212">
        <v>1339</v>
      </c>
      <c r="B212" s="2">
        <v>42195</v>
      </c>
      <c r="C212" t="s">
        <v>170</v>
      </c>
      <c r="D212" s="1">
        <v>3000000</v>
      </c>
      <c r="E212" s="1">
        <v>0</v>
      </c>
      <c r="F212" s="1">
        <f t="shared" si="3"/>
        <v>3000000</v>
      </c>
    </row>
    <row r="213" spans="1:6" x14ac:dyDescent="0.25">
      <c r="A213">
        <v>1340</v>
      </c>
      <c r="B213" s="2">
        <v>42195</v>
      </c>
      <c r="C213" t="s">
        <v>170</v>
      </c>
      <c r="D213" s="1">
        <v>150000</v>
      </c>
      <c r="E213" s="1">
        <v>0</v>
      </c>
      <c r="F213" s="1">
        <f t="shared" si="3"/>
        <v>150000</v>
      </c>
    </row>
    <row r="214" spans="1:6" x14ac:dyDescent="0.25">
      <c r="A214">
        <v>1341</v>
      </c>
      <c r="B214" s="2">
        <v>42195</v>
      </c>
      <c r="C214" t="s">
        <v>170</v>
      </c>
      <c r="D214" s="1">
        <v>450000</v>
      </c>
      <c r="E214" s="1">
        <v>0</v>
      </c>
      <c r="F214" s="1">
        <f t="shared" si="3"/>
        <v>450000</v>
      </c>
    </row>
    <row r="215" spans="1:6" x14ac:dyDescent="0.25">
      <c r="A215">
        <v>1342</v>
      </c>
      <c r="B215" s="2">
        <v>42195</v>
      </c>
      <c r="C215" t="s">
        <v>170</v>
      </c>
      <c r="D215" s="1">
        <v>1500001</v>
      </c>
      <c r="E215" s="1">
        <v>0</v>
      </c>
      <c r="F215" s="1">
        <f t="shared" si="3"/>
        <v>1500001</v>
      </c>
    </row>
    <row r="216" spans="1:6" x14ac:dyDescent="0.25">
      <c r="A216">
        <v>1343</v>
      </c>
      <c r="B216" s="2">
        <v>42195</v>
      </c>
      <c r="C216" t="s">
        <v>170</v>
      </c>
      <c r="D216" s="1">
        <v>150000</v>
      </c>
      <c r="E216" s="1">
        <v>0</v>
      </c>
      <c r="F216" s="1">
        <f t="shared" si="3"/>
        <v>150000</v>
      </c>
    </row>
    <row r="217" spans="1:6" x14ac:dyDescent="0.25">
      <c r="A217">
        <v>1344</v>
      </c>
      <c r="B217" s="2">
        <v>42195</v>
      </c>
      <c r="C217" t="s">
        <v>170</v>
      </c>
      <c r="D217" s="1">
        <v>300000</v>
      </c>
      <c r="E217" s="1">
        <v>0</v>
      </c>
      <c r="F217" s="1">
        <f t="shared" si="3"/>
        <v>300000</v>
      </c>
    </row>
    <row r="218" spans="1:6" x14ac:dyDescent="0.25">
      <c r="A218">
        <v>1345</v>
      </c>
      <c r="B218" s="2">
        <v>42195</v>
      </c>
      <c r="C218" t="s">
        <v>259</v>
      </c>
      <c r="D218" s="1">
        <v>600000</v>
      </c>
      <c r="E218" s="1">
        <v>0</v>
      </c>
      <c r="F218" s="1">
        <f t="shared" si="3"/>
        <v>600000</v>
      </c>
    </row>
    <row r="219" spans="1:6" x14ac:dyDescent="0.25">
      <c r="A219">
        <v>1346</v>
      </c>
      <c r="B219" s="2">
        <v>42195</v>
      </c>
      <c r="C219" t="s">
        <v>260</v>
      </c>
      <c r="D219" s="1">
        <v>0</v>
      </c>
      <c r="E219" s="1">
        <v>34500000</v>
      </c>
      <c r="F219" s="1">
        <f t="shared" si="3"/>
        <v>-34500000</v>
      </c>
    </row>
    <row r="220" spans="1:6" x14ac:dyDescent="0.25">
      <c r="A220">
        <v>1349</v>
      </c>
      <c r="B220" s="2">
        <v>42195</v>
      </c>
      <c r="C220" t="s">
        <v>170</v>
      </c>
      <c r="D220" s="1">
        <v>1500000</v>
      </c>
      <c r="E220" s="1">
        <v>0</v>
      </c>
      <c r="F220" s="1">
        <f t="shared" si="3"/>
        <v>1500000</v>
      </c>
    </row>
    <row r="221" spans="1:6" x14ac:dyDescent="0.25">
      <c r="A221">
        <v>1350</v>
      </c>
      <c r="B221" s="2">
        <v>42195</v>
      </c>
      <c r="C221" t="s">
        <v>261</v>
      </c>
      <c r="D221" s="1">
        <v>2500000</v>
      </c>
      <c r="E221" s="1">
        <v>0</v>
      </c>
      <c r="F221" s="1">
        <f t="shared" si="3"/>
        <v>2500000</v>
      </c>
    </row>
    <row r="222" spans="1:6" x14ac:dyDescent="0.25">
      <c r="A222">
        <v>1351</v>
      </c>
      <c r="B222" s="2">
        <v>42195</v>
      </c>
      <c r="C222" t="s">
        <v>170</v>
      </c>
      <c r="D222" s="1">
        <v>300000</v>
      </c>
      <c r="E222" s="1">
        <v>0</v>
      </c>
      <c r="F222" s="1">
        <f t="shared" si="3"/>
        <v>300000</v>
      </c>
    </row>
    <row r="223" spans="1:6" x14ac:dyDescent="0.25">
      <c r="A223">
        <v>1352</v>
      </c>
      <c r="B223" s="2">
        <v>42195</v>
      </c>
      <c r="C223" t="s">
        <v>170</v>
      </c>
      <c r="D223" s="1">
        <v>150000</v>
      </c>
      <c r="E223" s="1">
        <v>0</v>
      </c>
      <c r="F223" s="1">
        <f t="shared" si="3"/>
        <v>150000</v>
      </c>
    </row>
    <row r="224" spans="1:6" x14ac:dyDescent="0.25">
      <c r="A224">
        <v>1353</v>
      </c>
      <c r="B224" s="2">
        <v>42195</v>
      </c>
      <c r="C224" t="s">
        <v>170</v>
      </c>
      <c r="D224" s="1">
        <v>300000</v>
      </c>
      <c r="E224" s="1">
        <v>0</v>
      </c>
      <c r="F224" s="1">
        <f t="shared" si="3"/>
        <v>300000</v>
      </c>
    </row>
    <row r="225" spans="1:6" x14ac:dyDescent="0.25">
      <c r="A225">
        <v>1354</v>
      </c>
      <c r="B225" s="2">
        <v>42195</v>
      </c>
      <c r="C225" t="s">
        <v>170</v>
      </c>
      <c r="D225" s="1">
        <v>3000000</v>
      </c>
      <c r="E225" s="1">
        <v>0</v>
      </c>
      <c r="F225" s="1">
        <f t="shared" si="3"/>
        <v>3000000</v>
      </c>
    </row>
    <row r="226" spans="1:6" x14ac:dyDescent="0.25">
      <c r="A226">
        <v>1355</v>
      </c>
      <c r="B226" s="2">
        <v>42195</v>
      </c>
      <c r="C226" t="s">
        <v>170</v>
      </c>
      <c r="D226" s="1">
        <v>1500000</v>
      </c>
      <c r="E226" s="1">
        <v>0</v>
      </c>
      <c r="F226" s="1">
        <f t="shared" si="3"/>
        <v>1500000</v>
      </c>
    </row>
    <row r="227" spans="1:6" x14ac:dyDescent="0.25">
      <c r="A227">
        <v>1356</v>
      </c>
      <c r="B227" s="2">
        <v>42195</v>
      </c>
      <c r="C227" t="s">
        <v>170</v>
      </c>
      <c r="D227" s="1">
        <v>300000</v>
      </c>
      <c r="E227" s="1">
        <v>0</v>
      </c>
      <c r="F227" s="1">
        <f t="shared" si="3"/>
        <v>300000</v>
      </c>
    </row>
    <row r="228" spans="1:6" x14ac:dyDescent="0.25">
      <c r="A228">
        <v>1357</v>
      </c>
      <c r="B228" s="2">
        <v>42195</v>
      </c>
      <c r="C228" t="s">
        <v>170</v>
      </c>
      <c r="D228" s="1">
        <v>150000</v>
      </c>
      <c r="E228" s="1">
        <v>0</v>
      </c>
      <c r="F228" s="1">
        <f t="shared" si="3"/>
        <v>150000</v>
      </c>
    </row>
    <row r="229" spans="1:6" x14ac:dyDescent="0.25">
      <c r="A229">
        <v>1358</v>
      </c>
      <c r="B229" s="2">
        <v>42195</v>
      </c>
      <c r="C229" t="s">
        <v>262</v>
      </c>
      <c r="D229" s="1">
        <v>1500000</v>
      </c>
      <c r="E229" s="1">
        <v>0</v>
      </c>
      <c r="F229" s="1">
        <f t="shared" si="3"/>
        <v>1500000</v>
      </c>
    </row>
    <row r="230" spans="1:6" x14ac:dyDescent="0.25">
      <c r="A230">
        <v>1359</v>
      </c>
      <c r="B230" s="2">
        <v>42195</v>
      </c>
      <c r="C230" t="s">
        <v>170</v>
      </c>
      <c r="D230" s="1">
        <v>3000000</v>
      </c>
      <c r="E230" s="1">
        <v>0</v>
      </c>
      <c r="F230" s="1">
        <f t="shared" si="3"/>
        <v>3000000</v>
      </c>
    </row>
    <row r="231" spans="1:6" x14ac:dyDescent="0.25">
      <c r="A231">
        <v>1360</v>
      </c>
      <c r="B231" s="2">
        <v>42195</v>
      </c>
      <c r="C231" t="s">
        <v>263</v>
      </c>
      <c r="D231" s="1">
        <v>3000000</v>
      </c>
      <c r="E231" s="1">
        <v>0</v>
      </c>
      <c r="F231" s="1">
        <f t="shared" si="3"/>
        <v>3000000</v>
      </c>
    </row>
    <row r="232" spans="1:6" x14ac:dyDescent="0.25">
      <c r="A232">
        <v>1361</v>
      </c>
      <c r="B232" s="2">
        <v>42195</v>
      </c>
      <c r="C232" t="s">
        <v>264</v>
      </c>
      <c r="D232" s="1">
        <v>10000000</v>
      </c>
      <c r="E232" s="1">
        <v>0</v>
      </c>
      <c r="F232" s="1">
        <f t="shared" si="3"/>
        <v>10000000</v>
      </c>
    </row>
    <row r="233" spans="1:6" x14ac:dyDescent="0.25">
      <c r="A233">
        <v>1362</v>
      </c>
      <c r="B233" s="2">
        <v>42195</v>
      </c>
      <c r="C233" t="s">
        <v>265</v>
      </c>
      <c r="D233" s="1">
        <v>4000000</v>
      </c>
      <c r="E233" s="1">
        <v>0</v>
      </c>
      <c r="F233" s="1">
        <f t="shared" si="3"/>
        <v>4000000</v>
      </c>
    </row>
    <row r="234" spans="1:6" x14ac:dyDescent="0.25">
      <c r="A234">
        <v>1363</v>
      </c>
      <c r="B234" s="2">
        <v>42195</v>
      </c>
      <c r="C234" t="s">
        <v>170</v>
      </c>
      <c r="D234" s="1">
        <v>6600000</v>
      </c>
      <c r="E234" s="1">
        <v>0</v>
      </c>
      <c r="F234" s="1">
        <f t="shared" si="3"/>
        <v>6600000</v>
      </c>
    </row>
    <row r="235" spans="1:6" x14ac:dyDescent="0.25">
      <c r="A235">
        <v>1364</v>
      </c>
      <c r="B235" s="2">
        <v>42195</v>
      </c>
      <c r="C235" t="s">
        <v>170</v>
      </c>
      <c r="D235" s="1">
        <v>500000</v>
      </c>
      <c r="E235" s="1">
        <v>0</v>
      </c>
      <c r="F235" s="1">
        <f t="shared" si="3"/>
        <v>500000</v>
      </c>
    </row>
    <row r="236" spans="1:6" x14ac:dyDescent="0.25">
      <c r="A236">
        <v>1366</v>
      </c>
      <c r="B236" s="2">
        <v>42195</v>
      </c>
      <c r="C236" t="s">
        <v>170</v>
      </c>
      <c r="D236" s="1">
        <v>1050000</v>
      </c>
      <c r="E236" s="1">
        <v>0</v>
      </c>
      <c r="F236" s="1">
        <f t="shared" si="3"/>
        <v>1050000</v>
      </c>
    </row>
    <row r="237" spans="1:6" x14ac:dyDescent="0.25">
      <c r="A237">
        <v>1367</v>
      </c>
      <c r="B237" s="2">
        <v>42195</v>
      </c>
      <c r="C237" t="s">
        <v>170</v>
      </c>
      <c r="D237" s="1">
        <v>2000000</v>
      </c>
      <c r="E237" s="1">
        <v>0</v>
      </c>
      <c r="F237" s="1">
        <f t="shared" si="3"/>
        <v>2000000</v>
      </c>
    </row>
    <row r="238" spans="1:6" x14ac:dyDescent="0.25">
      <c r="A238">
        <v>1368</v>
      </c>
      <c r="B238" s="2">
        <v>42195</v>
      </c>
      <c r="C238" t="s">
        <v>170</v>
      </c>
      <c r="D238" s="1">
        <v>450000</v>
      </c>
      <c r="E238" s="1">
        <v>0</v>
      </c>
      <c r="F238" s="1">
        <f t="shared" si="3"/>
        <v>450000</v>
      </c>
    </row>
    <row r="239" spans="1:6" x14ac:dyDescent="0.25">
      <c r="A239">
        <v>1369</v>
      </c>
      <c r="B239" s="2">
        <v>42195</v>
      </c>
      <c r="C239" t="s">
        <v>170</v>
      </c>
      <c r="D239" s="1">
        <v>3000000</v>
      </c>
      <c r="E239" s="1">
        <v>0</v>
      </c>
      <c r="F239" s="1">
        <f t="shared" si="3"/>
        <v>3000000</v>
      </c>
    </row>
    <row r="240" spans="1:6" x14ac:dyDescent="0.25">
      <c r="A240">
        <v>1370</v>
      </c>
      <c r="B240" s="2">
        <v>42195</v>
      </c>
      <c r="C240" t="s">
        <v>266</v>
      </c>
      <c r="D240" s="1">
        <v>600000</v>
      </c>
      <c r="E240" s="1">
        <v>0</v>
      </c>
      <c r="F240" s="1">
        <f t="shared" si="3"/>
        <v>600000</v>
      </c>
    </row>
    <row r="241" spans="1:6" x14ac:dyDescent="0.25">
      <c r="A241">
        <v>1371</v>
      </c>
      <c r="B241" s="2">
        <v>42195</v>
      </c>
      <c r="C241" t="s">
        <v>170</v>
      </c>
      <c r="D241" s="1">
        <v>150000</v>
      </c>
      <c r="E241" s="1">
        <v>0</v>
      </c>
      <c r="F241" s="1">
        <f t="shared" si="3"/>
        <v>150000</v>
      </c>
    </row>
    <row r="242" spans="1:6" x14ac:dyDescent="0.25">
      <c r="A242">
        <v>1372</v>
      </c>
      <c r="B242" s="2">
        <v>42195</v>
      </c>
      <c r="C242" t="s">
        <v>267</v>
      </c>
      <c r="D242" s="1">
        <v>150000</v>
      </c>
      <c r="E242" s="1">
        <v>0</v>
      </c>
      <c r="F242" s="1">
        <f t="shared" si="3"/>
        <v>150000</v>
      </c>
    </row>
    <row r="243" spans="1:6" x14ac:dyDescent="0.25">
      <c r="A243">
        <v>1373</v>
      </c>
      <c r="B243" s="2">
        <v>42195</v>
      </c>
      <c r="C243" t="s">
        <v>170</v>
      </c>
      <c r="D243" s="1">
        <v>150000</v>
      </c>
      <c r="E243" s="1">
        <v>0</v>
      </c>
      <c r="F243" s="1">
        <f t="shared" si="3"/>
        <v>150000</v>
      </c>
    </row>
    <row r="244" spans="1:6" x14ac:dyDescent="0.25">
      <c r="A244">
        <v>1374</v>
      </c>
      <c r="B244" s="2">
        <v>42196</v>
      </c>
      <c r="C244" t="s">
        <v>268</v>
      </c>
      <c r="D244" s="1">
        <v>150000</v>
      </c>
      <c r="E244" s="1">
        <v>0</v>
      </c>
      <c r="F244" s="1">
        <f t="shared" si="3"/>
        <v>150000</v>
      </c>
    </row>
    <row r="245" spans="1:6" x14ac:dyDescent="0.25">
      <c r="A245">
        <v>1375</v>
      </c>
      <c r="B245" s="2">
        <v>42196</v>
      </c>
      <c r="C245" t="s">
        <v>269</v>
      </c>
      <c r="D245" s="1">
        <v>1050000</v>
      </c>
      <c r="E245" s="1">
        <v>0</v>
      </c>
      <c r="F245" s="1">
        <f t="shared" si="3"/>
        <v>1050000</v>
      </c>
    </row>
    <row r="246" spans="1:6" x14ac:dyDescent="0.25">
      <c r="A246">
        <v>1376</v>
      </c>
      <c r="B246" s="2">
        <v>42196</v>
      </c>
      <c r="C246" t="s">
        <v>270</v>
      </c>
      <c r="D246" s="1">
        <v>1250000</v>
      </c>
      <c r="E246" s="1">
        <v>0</v>
      </c>
      <c r="F246" s="1">
        <f t="shared" si="3"/>
        <v>1250000</v>
      </c>
    </row>
    <row r="247" spans="1:6" x14ac:dyDescent="0.25">
      <c r="A247">
        <v>1377</v>
      </c>
      <c r="B247" s="2">
        <v>42196</v>
      </c>
      <c r="C247" t="s">
        <v>270</v>
      </c>
      <c r="D247" s="1">
        <v>18000</v>
      </c>
      <c r="E247" s="1">
        <v>0</v>
      </c>
      <c r="F247" s="1">
        <f t="shared" si="3"/>
        <v>18000</v>
      </c>
    </row>
    <row r="248" spans="1:6" x14ac:dyDescent="0.25">
      <c r="A248">
        <v>1378</v>
      </c>
      <c r="B248" s="2">
        <v>42196</v>
      </c>
      <c r="C248" t="s">
        <v>271</v>
      </c>
      <c r="D248" s="1">
        <v>2000000</v>
      </c>
      <c r="E248" s="1">
        <v>0</v>
      </c>
      <c r="F248" s="1">
        <f t="shared" si="3"/>
        <v>2000000</v>
      </c>
    </row>
    <row r="249" spans="1:6" x14ac:dyDescent="0.25">
      <c r="A249">
        <v>1379</v>
      </c>
      <c r="B249" s="2">
        <v>42196</v>
      </c>
      <c r="C249" t="s">
        <v>272</v>
      </c>
      <c r="D249" s="1">
        <v>150000</v>
      </c>
      <c r="E249" s="1">
        <v>0</v>
      </c>
      <c r="F249" s="1">
        <f t="shared" si="3"/>
        <v>150000</v>
      </c>
    </row>
    <row r="250" spans="1:6" x14ac:dyDescent="0.25">
      <c r="A250">
        <v>1380</v>
      </c>
      <c r="B250" s="2">
        <v>42196</v>
      </c>
      <c r="C250" t="s">
        <v>170</v>
      </c>
      <c r="D250" s="1">
        <v>900000</v>
      </c>
      <c r="E250" s="1">
        <v>0</v>
      </c>
      <c r="F250" s="1">
        <f t="shared" si="3"/>
        <v>900000</v>
      </c>
    </row>
    <row r="251" spans="1:6" x14ac:dyDescent="0.25">
      <c r="A251">
        <v>1381</v>
      </c>
      <c r="B251" s="2">
        <v>42196</v>
      </c>
      <c r="C251" t="s">
        <v>273</v>
      </c>
      <c r="D251" s="1">
        <v>300000</v>
      </c>
      <c r="E251" s="1">
        <v>0</v>
      </c>
      <c r="F251" s="1">
        <f t="shared" si="3"/>
        <v>300000</v>
      </c>
    </row>
    <row r="252" spans="1:6" x14ac:dyDescent="0.25">
      <c r="A252">
        <v>1382</v>
      </c>
      <c r="B252" s="2">
        <v>42196</v>
      </c>
      <c r="C252" t="s">
        <v>274</v>
      </c>
      <c r="D252" s="1">
        <v>1500000</v>
      </c>
      <c r="E252" s="1">
        <v>0</v>
      </c>
      <c r="F252" s="1">
        <f t="shared" si="3"/>
        <v>1500000</v>
      </c>
    </row>
    <row r="253" spans="1:6" x14ac:dyDescent="0.25">
      <c r="A253">
        <v>1383</v>
      </c>
      <c r="B253" s="2">
        <v>42196</v>
      </c>
      <c r="C253" t="s">
        <v>170</v>
      </c>
      <c r="D253" s="1">
        <v>150000</v>
      </c>
      <c r="E253" s="1">
        <v>0</v>
      </c>
      <c r="F253" s="1">
        <f t="shared" si="3"/>
        <v>150000</v>
      </c>
    </row>
    <row r="254" spans="1:6" x14ac:dyDescent="0.25">
      <c r="A254">
        <v>1384</v>
      </c>
      <c r="B254" s="2">
        <v>42196</v>
      </c>
      <c r="C254" t="s">
        <v>170</v>
      </c>
      <c r="D254" s="1">
        <v>200000</v>
      </c>
      <c r="E254" s="1">
        <v>0</v>
      </c>
      <c r="F254" s="1">
        <f t="shared" si="3"/>
        <v>200000</v>
      </c>
    </row>
    <row r="255" spans="1:6" x14ac:dyDescent="0.25">
      <c r="A255">
        <v>1385</v>
      </c>
      <c r="B255" s="2">
        <v>42196</v>
      </c>
      <c r="C255" t="s">
        <v>275</v>
      </c>
      <c r="D255" s="1">
        <v>150000</v>
      </c>
      <c r="E255" s="1">
        <v>0</v>
      </c>
      <c r="F255" s="1">
        <f t="shared" si="3"/>
        <v>150000</v>
      </c>
    </row>
    <row r="256" spans="1:6" x14ac:dyDescent="0.25">
      <c r="A256">
        <v>1386</v>
      </c>
      <c r="B256" s="2">
        <v>42196</v>
      </c>
      <c r="C256" t="s">
        <v>276</v>
      </c>
      <c r="D256" s="1">
        <v>600000</v>
      </c>
      <c r="E256" s="1">
        <v>0</v>
      </c>
      <c r="F256" s="1">
        <f t="shared" si="3"/>
        <v>600000</v>
      </c>
    </row>
    <row r="257" spans="1:6" x14ac:dyDescent="0.25">
      <c r="A257">
        <v>1387</v>
      </c>
      <c r="B257" s="2">
        <v>42196</v>
      </c>
      <c r="C257" t="s">
        <v>170</v>
      </c>
      <c r="D257" s="1">
        <v>300000</v>
      </c>
      <c r="E257" s="1">
        <v>0</v>
      </c>
      <c r="F257" s="1">
        <f t="shared" si="3"/>
        <v>300000</v>
      </c>
    </row>
    <row r="258" spans="1:6" x14ac:dyDescent="0.25">
      <c r="A258">
        <v>1388</v>
      </c>
      <c r="B258" s="2">
        <v>42196</v>
      </c>
      <c r="C258" t="s">
        <v>170</v>
      </c>
      <c r="D258" s="1">
        <v>1250000</v>
      </c>
      <c r="E258" s="1">
        <v>0</v>
      </c>
      <c r="F258" s="1">
        <f t="shared" si="3"/>
        <v>1250000</v>
      </c>
    </row>
    <row r="259" spans="1:6" x14ac:dyDescent="0.25">
      <c r="A259">
        <v>1389</v>
      </c>
      <c r="B259" s="2">
        <v>42196</v>
      </c>
      <c r="C259" t="s">
        <v>170</v>
      </c>
      <c r="D259" s="1">
        <v>1000000</v>
      </c>
      <c r="E259" s="1">
        <v>0</v>
      </c>
      <c r="F259" s="1">
        <f t="shared" si="3"/>
        <v>1000000</v>
      </c>
    </row>
    <row r="260" spans="1:6" x14ac:dyDescent="0.25">
      <c r="A260">
        <v>1753</v>
      </c>
      <c r="B260" s="2">
        <v>42196</v>
      </c>
      <c r="C260" t="s">
        <v>277</v>
      </c>
      <c r="D260" s="1">
        <v>0</v>
      </c>
      <c r="E260" s="1">
        <v>700000</v>
      </c>
      <c r="F260" s="1">
        <f t="shared" si="3"/>
        <v>-700000</v>
      </c>
    </row>
    <row r="261" spans="1:6" x14ac:dyDescent="0.25">
      <c r="A261">
        <v>1754</v>
      </c>
      <c r="B261" s="2">
        <v>42196</v>
      </c>
      <c r="C261" t="s">
        <v>278</v>
      </c>
      <c r="D261" s="1">
        <v>0</v>
      </c>
      <c r="E261" s="1">
        <v>100000</v>
      </c>
      <c r="F261" s="1">
        <f t="shared" ref="F261:F321" si="4">D261-E261</f>
        <v>-100000</v>
      </c>
    </row>
    <row r="262" spans="1:6" x14ac:dyDescent="0.25">
      <c r="A262">
        <v>1755</v>
      </c>
      <c r="B262" s="2">
        <v>42196</v>
      </c>
      <c r="C262" t="s">
        <v>279</v>
      </c>
      <c r="D262" s="1">
        <v>0</v>
      </c>
      <c r="E262" s="1">
        <v>1650000</v>
      </c>
      <c r="F262" s="1">
        <f t="shared" si="4"/>
        <v>-1650000</v>
      </c>
    </row>
    <row r="263" spans="1:6" x14ac:dyDescent="0.25">
      <c r="A263">
        <v>1756</v>
      </c>
      <c r="B263" s="2">
        <v>42196</v>
      </c>
      <c r="C263" t="s">
        <v>280</v>
      </c>
      <c r="D263" s="1">
        <v>0</v>
      </c>
      <c r="E263" s="1">
        <v>300000</v>
      </c>
      <c r="F263" s="1">
        <f t="shared" si="4"/>
        <v>-300000</v>
      </c>
    </row>
    <row r="264" spans="1:6" x14ac:dyDescent="0.25">
      <c r="A264">
        <v>1757</v>
      </c>
      <c r="B264" s="2">
        <v>42196</v>
      </c>
      <c r="C264" t="s">
        <v>281</v>
      </c>
      <c r="D264" s="1">
        <v>0</v>
      </c>
      <c r="E264" s="1">
        <v>2220000</v>
      </c>
      <c r="F264" s="1">
        <f t="shared" si="4"/>
        <v>-2220000</v>
      </c>
    </row>
    <row r="265" spans="1:6" x14ac:dyDescent="0.25">
      <c r="A265">
        <v>1758</v>
      </c>
      <c r="B265" s="2">
        <v>42196</v>
      </c>
      <c r="C265" t="s">
        <v>282</v>
      </c>
      <c r="D265" s="1">
        <v>0</v>
      </c>
      <c r="E265" s="1">
        <v>7500000</v>
      </c>
      <c r="F265" s="1">
        <f t="shared" si="4"/>
        <v>-7500000</v>
      </c>
    </row>
    <row r="266" spans="1:6" x14ac:dyDescent="0.25">
      <c r="A266">
        <v>1759</v>
      </c>
      <c r="B266" s="2">
        <v>42196</v>
      </c>
      <c r="C266" t="s">
        <v>283</v>
      </c>
      <c r="D266" s="1">
        <v>0</v>
      </c>
      <c r="E266" s="1">
        <v>1500000</v>
      </c>
      <c r="F266" s="1">
        <f t="shared" si="4"/>
        <v>-1500000</v>
      </c>
    </row>
    <row r="267" spans="1:6" x14ac:dyDescent="0.25">
      <c r="A267">
        <v>1760</v>
      </c>
      <c r="B267" s="2">
        <v>42196</v>
      </c>
      <c r="C267" t="s">
        <v>284</v>
      </c>
      <c r="D267" s="1">
        <v>0</v>
      </c>
      <c r="E267" s="1">
        <v>1000000</v>
      </c>
      <c r="F267" s="1">
        <f t="shared" si="4"/>
        <v>-1000000</v>
      </c>
    </row>
    <row r="268" spans="1:6" x14ac:dyDescent="0.25">
      <c r="A268">
        <v>1761</v>
      </c>
      <c r="B268" s="2">
        <v>42196</v>
      </c>
      <c r="C268" t="s">
        <v>285</v>
      </c>
      <c r="D268" s="1">
        <v>0</v>
      </c>
      <c r="E268" s="1">
        <v>3100000</v>
      </c>
      <c r="F268" s="1">
        <f t="shared" si="4"/>
        <v>-3100000</v>
      </c>
    </row>
    <row r="269" spans="1:6" x14ac:dyDescent="0.25">
      <c r="A269">
        <v>1762</v>
      </c>
      <c r="B269" s="2">
        <v>42196</v>
      </c>
      <c r="C269" t="s">
        <v>286</v>
      </c>
      <c r="D269" s="1">
        <v>0</v>
      </c>
      <c r="E269" s="1">
        <v>2000000</v>
      </c>
      <c r="F269" s="1">
        <f t="shared" si="4"/>
        <v>-2000000</v>
      </c>
    </row>
    <row r="270" spans="1:6" x14ac:dyDescent="0.25">
      <c r="A270">
        <v>1763</v>
      </c>
      <c r="B270" s="2">
        <v>42196</v>
      </c>
      <c r="C270" t="s">
        <v>287</v>
      </c>
      <c r="D270" s="1">
        <v>0</v>
      </c>
      <c r="E270" s="1">
        <v>20240000</v>
      </c>
      <c r="F270" s="1">
        <f t="shared" si="4"/>
        <v>-20240000</v>
      </c>
    </row>
    <row r="271" spans="1:6" x14ac:dyDescent="0.25">
      <c r="A271">
        <v>1764</v>
      </c>
      <c r="B271" s="2">
        <v>42196</v>
      </c>
      <c r="C271" t="s">
        <v>288</v>
      </c>
      <c r="D271" s="1">
        <v>0</v>
      </c>
      <c r="E271" s="1">
        <v>300000</v>
      </c>
      <c r="F271" s="1">
        <f t="shared" si="4"/>
        <v>-300000</v>
      </c>
    </row>
    <row r="272" spans="1:6" x14ac:dyDescent="0.25">
      <c r="A272">
        <v>1765</v>
      </c>
      <c r="B272" s="2">
        <v>42196</v>
      </c>
      <c r="C272" t="s">
        <v>289</v>
      </c>
      <c r="D272" s="1">
        <v>3000000</v>
      </c>
      <c r="E272" s="1">
        <v>0</v>
      </c>
      <c r="F272" s="1">
        <f t="shared" si="4"/>
        <v>3000000</v>
      </c>
    </row>
    <row r="273" spans="1:6" x14ac:dyDescent="0.25">
      <c r="A273">
        <v>1766</v>
      </c>
      <c r="B273" s="2">
        <v>42196</v>
      </c>
      <c r="C273" t="s">
        <v>290</v>
      </c>
      <c r="D273" s="1">
        <v>1350000</v>
      </c>
      <c r="E273" s="1">
        <v>0</v>
      </c>
      <c r="F273" s="1">
        <f t="shared" si="4"/>
        <v>1350000</v>
      </c>
    </row>
    <row r="274" spans="1:6" x14ac:dyDescent="0.25">
      <c r="A274">
        <v>1767</v>
      </c>
      <c r="B274" s="2">
        <v>42196</v>
      </c>
      <c r="C274" t="s">
        <v>291</v>
      </c>
      <c r="D274" s="1">
        <v>600000</v>
      </c>
      <c r="E274" s="1">
        <v>0</v>
      </c>
      <c r="F274" s="1">
        <f t="shared" si="4"/>
        <v>600000</v>
      </c>
    </row>
    <row r="275" spans="1:6" x14ac:dyDescent="0.25">
      <c r="A275">
        <v>1768</v>
      </c>
      <c r="B275" s="2">
        <v>42196</v>
      </c>
      <c r="C275" t="s">
        <v>290</v>
      </c>
      <c r="D275" s="1">
        <v>300000</v>
      </c>
      <c r="E275" s="1">
        <v>0</v>
      </c>
      <c r="F275" s="1">
        <f t="shared" si="4"/>
        <v>300000</v>
      </c>
    </row>
    <row r="276" spans="1:6" x14ac:dyDescent="0.25">
      <c r="A276">
        <v>1769</v>
      </c>
      <c r="B276" s="2">
        <v>42196</v>
      </c>
      <c r="C276" t="s">
        <v>292</v>
      </c>
      <c r="D276" s="1">
        <v>0</v>
      </c>
      <c r="E276" s="1">
        <v>650000</v>
      </c>
      <c r="F276" s="1">
        <f t="shared" si="4"/>
        <v>-650000</v>
      </c>
    </row>
    <row r="277" spans="1:6" x14ac:dyDescent="0.25">
      <c r="A277">
        <v>1770</v>
      </c>
      <c r="B277" s="2">
        <v>42196</v>
      </c>
      <c r="C277" t="s">
        <v>293</v>
      </c>
      <c r="D277" s="1">
        <v>0</v>
      </c>
      <c r="E277" s="1">
        <v>800000</v>
      </c>
      <c r="F277" s="1">
        <f t="shared" si="4"/>
        <v>-800000</v>
      </c>
    </row>
    <row r="278" spans="1:6" x14ac:dyDescent="0.25">
      <c r="A278">
        <v>1771</v>
      </c>
      <c r="B278" s="2">
        <v>42196</v>
      </c>
      <c r="C278" t="s">
        <v>294</v>
      </c>
      <c r="D278" s="1">
        <v>0</v>
      </c>
      <c r="E278" s="1">
        <v>10500</v>
      </c>
      <c r="F278" s="1">
        <f t="shared" si="4"/>
        <v>-10500</v>
      </c>
    </row>
    <row r="279" spans="1:6" x14ac:dyDescent="0.25">
      <c r="A279">
        <v>1772</v>
      </c>
      <c r="B279" s="2">
        <v>42196</v>
      </c>
      <c r="C279" t="s">
        <v>295</v>
      </c>
      <c r="D279" s="1">
        <v>0</v>
      </c>
      <c r="E279" s="1">
        <v>210000</v>
      </c>
      <c r="F279" s="1">
        <f t="shared" si="4"/>
        <v>-210000</v>
      </c>
    </row>
    <row r="280" spans="1:6" x14ac:dyDescent="0.25">
      <c r="A280">
        <v>1773</v>
      </c>
      <c r="B280" s="2">
        <v>42196</v>
      </c>
      <c r="C280" t="s">
        <v>296</v>
      </c>
      <c r="D280" s="1">
        <v>0</v>
      </c>
      <c r="E280" s="1">
        <v>276650</v>
      </c>
      <c r="F280" s="1">
        <f t="shared" si="4"/>
        <v>-276650</v>
      </c>
    </row>
    <row r="281" spans="1:6" x14ac:dyDescent="0.25">
      <c r="A281">
        <v>1774</v>
      </c>
      <c r="B281" s="2">
        <v>42196</v>
      </c>
      <c r="C281" t="s">
        <v>297</v>
      </c>
      <c r="D281" s="1">
        <v>0</v>
      </c>
      <c r="E281" s="1">
        <v>76000</v>
      </c>
      <c r="F281" s="1">
        <f t="shared" si="4"/>
        <v>-76000</v>
      </c>
    </row>
    <row r="282" spans="1:6" x14ac:dyDescent="0.25">
      <c r="A282">
        <v>1775</v>
      </c>
      <c r="B282" s="2">
        <v>42196</v>
      </c>
      <c r="C282" t="s">
        <v>298</v>
      </c>
      <c r="D282" s="1">
        <v>0</v>
      </c>
      <c r="E282" s="1">
        <v>70000</v>
      </c>
      <c r="F282" s="1">
        <f t="shared" si="4"/>
        <v>-70000</v>
      </c>
    </row>
    <row r="283" spans="1:6" x14ac:dyDescent="0.25">
      <c r="A283">
        <v>1776</v>
      </c>
      <c r="B283" s="2">
        <v>42196</v>
      </c>
      <c r="C283" t="s">
        <v>299</v>
      </c>
      <c r="D283" s="1">
        <v>0</v>
      </c>
      <c r="E283" s="1">
        <v>11400</v>
      </c>
      <c r="F283" s="1">
        <f t="shared" si="4"/>
        <v>-11400</v>
      </c>
    </row>
    <row r="284" spans="1:6" x14ac:dyDescent="0.25">
      <c r="A284">
        <v>1777</v>
      </c>
      <c r="B284" s="2">
        <v>42196</v>
      </c>
      <c r="C284" t="s">
        <v>300</v>
      </c>
      <c r="D284" s="1">
        <v>0</v>
      </c>
      <c r="E284" s="1">
        <v>2000000</v>
      </c>
      <c r="F284" s="1">
        <f t="shared" si="4"/>
        <v>-2000000</v>
      </c>
    </row>
    <row r="285" spans="1:6" x14ac:dyDescent="0.25">
      <c r="A285">
        <v>1390</v>
      </c>
      <c r="B285" s="2">
        <v>42198</v>
      </c>
      <c r="C285" t="s">
        <v>301</v>
      </c>
      <c r="D285" s="1">
        <v>3000000</v>
      </c>
      <c r="E285" s="1">
        <v>0</v>
      </c>
      <c r="F285" s="1">
        <f t="shared" si="4"/>
        <v>3000000</v>
      </c>
    </row>
    <row r="286" spans="1:6" x14ac:dyDescent="0.25">
      <c r="A286">
        <v>1391</v>
      </c>
      <c r="B286" s="2">
        <v>42198</v>
      </c>
      <c r="C286" t="s">
        <v>302</v>
      </c>
      <c r="D286" s="1">
        <v>1500000</v>
      </c>
      <c r="E286" s="1">
        <v>0</v>
      </c>
      <c r="F286" s="1">
        <f t="shared" si="4"/>
        <v>1500000</v>
      </c>
    </row>
    <row r="287" spans="1:6" x14ac:dyDescent="0.25">
      <c r="A287">
        <v>1394</v>
      </c>
      <c r="B287" s="2">
        <v>42198</v>
      </c>
      <c r="C287" t="s">
        <v>303</v>
      </c>
      <c r="D287" s="1">
        <v>0</v>
      </c>
      <c r="E287" s="1">
        <v>361000</v>
      </c>
      <c r="F287" s="1">
        <f t="shared" si="4"/>
        <v>-361000</v>
      </c>
    </row>
    <row r="288" spans="1:6" x14ac:dyDescent="0.25">
      <c r="A288">
        <v>1395</v>
      </c>
      <c r="B288" s="2">
        <v>42198</v>
      </c>
      <c r="C288" t="s">
        <v>304</v>
      </c>
      <c r="D288" s="1">
        <v>300000</v>
      </c>
      <c r="E288" s="1">
        <v>0</v>
      </c>
      <c r="F288" s="1">
        <f t="shared" si="4"/>
        <v>300000</v>
      </c>
    </row>
    <row r="289" spans="1:6" x14ac:dyDescent="0.25">
      <c r="A289">
        <v>1398</v>
      </c>
      <c r="B289" s="2">
        <v>42198</v>
      </c>
      <c r="C289" t="s">
        <v>305</v>
      </c>
      <c r="D289" s="1">
        <v>0</v>
      </c>
      <c r="E289" s="1">
        <v>2109239</v>
      </c>
      <c r="F289" s="1">
        <f t="shared" si="4"/>
        <v>-2109239</v>
      </c>
    </row>
    <row r="290" spans="1:6" x14ac:dyDescent="0.25">
      <c r="A290">
        <v>1778</v>
      </c>
      <c r="B290" s="2">
        <v>42198</v>
      </c>
      <c r="C290" t="s">
        <v>306</v>
      </c>
      <c r="D290" s="1">
        <v>0</v>
      </c>
      <c r="E290" s="1">
        <v>105000</v>
      </c>
      <c r="F290" s="1">
        <f t="shared" si="4"/>
        <v>-105000</v>
      </c>
    </row>
    <row r="291" spans="1:6" x14ac:dyDescent="0.25">
      <c r="A291">
        <v>1779</v>
      </c>
      <c r="B291" s="2">
        <v>42198</v>
      </c>
      <c r="C291" t="s">
        <v>307</v>
      </c>
      <c r="D291" s="1">
        <v>0</v>
      </c>
      <c r="E291" s="1">
        <v>65000</v>
      </c>
      <c r="F291" s="1">
        <f t="shared" si="4"/>
        <v>-65000</v>
      </c>
    </row>
    <row r="292" spans="1:6" x14ac:dyDescent="0.25">
      <c r="A292">
        <v>1400</v>
      </c>
      <c r="B292" s="2">
        <v>42199</v>
      </c>
      <c r="C292" t="s">
        <v>169</v>
      </c>
      <c r="D292" s="1">
        <v>5000000</v>
      </c>
      <c r="E292" s="1">
        <v>0</v>
      </c>
      <c r="F292" s="1">
        <f t="shared" si="4"/>
        <v>5000000</v>
      </c>
    </row>
    <row r="293" spans="1:6" x14ac:dyDescent="0.25">
      <c r="A293">
        <v>1401</v>
      </c>
      <c r="B293" s="2">
        <v>42199</v>
      </c>
      <c r="C293" t="s">
        <v>308</v>
      </c>
      <c r="D293" s="1">
        <v>150000</v>
      </c>
      <c r="E293" s="1">
        <v>0</v>
      </c>
      <c r="F293" s="1">
        <f t="shared" si="4"/>
        <v>150000</v>
      </c>
    </row>
    <row r="294" spans="1:6" x14ac:dyDescent="0.25">
      <c r="A294">
        <v>1402</v>
      </c>
      <c r="B294" s="2">
        <v>42199</v>
      </c>
      <c r="C294" t="s">
        <v>309</v>
      </c>
      <c r="D294" s="1">
        <v>0</v>
      </c>
      <c r="E294" s="1">
        <v>199760</v>
      </c>
      <c r="F294" s="1">
        <f t="shared" si="4"/>
        <v>-199760</v>
      </c>
    </row>
    <row r="295" spans="1:6" x14ac:dyDescent="0.25">
      <c r="A295">
        <v>1403</v>
      </c>
      <c r="B295" s="2">
        <v>42199</v>
      </c>
      <c r="C295" t="s">
        <v>310</v>
      </c>
      <c r="D295" s="1">
        <v>0</v>
      </c>
      <c r="E295" s="1">
        <v>4094500</v>
      </c>
      <c r="F295" s="1">
        <f t="shared" si="4"/>
        <v>-4094500</v>
      </c>
    </row>
    <row r="296" spans="1:6" x14ac:dyDescent="0.25">
      <c r="A296">
        <v>1405</v>
      </c>
      <c r="B296" s="2">
        <v>42199</v>
      </c>
      <c r="C296" t="s">
        <v>311</v>
      </c>
      <c r="D296" s="1">
        <v>0</v>
      </c>
      <c r="E296" s="1">
        <v>5000000</v>
      </c>
      <c r="F296" s="1">
        <f t="shared" si="4"/>
        <v>-5000000</v>
      </c>
    </row>
    <row r="297" spans="1:6" x14ac:dyDescent="0.25">
      <c r="A297">
        <v>1406</v>
      </c>
      <c r="B297" s="2">
        <v>42199</v>
      </c>
      <c r="C297" t="s">
        <v>169</v>
      </c>
      <c r="D297" s="1">
        <v>150000</v>
      </c>
      <c r="E297" s="1">
        <v>0</v>
      </c>
      <c r="F297" s="1">
        <f t="shared" si="4"/>
        <v>150000</v>
      </c>
    </row>
    <row r="298" spans="1:6" x14ac:dyDescent="0.25">
      <c r="A298">
        <v>1407</v>
      </c>
      <c r="B298" s="2">
        <v>42199</v>
      </c>
      <c r="C298" t="s">
        <v>169</v>
      </c>
      <c r="D298" s="1">
        <v>25000</v>
      </c>
      <c r="E298" s="1">
        <v>0</v>
      </c>
      <c r="F298" s="1">
        <f t="shared" si="4"/>
        <v>25000</v>
      </c>
    </row>
    <row r="299" spans="1:6" x14ac:dyDescent="0.25">
      <c r="A299">
        <v>1411</v>
      </c>
      <c r="B299" s="2">
        <v>42200</v>
      </c>
      <c r="C299" t="s">
        <v>312</v>
      </c>
      <c r="D299" s="1">
        <v>15000000</v>
      </c>
      <c r="E299" s="1">
        <v>0</v>
      </c>
      <c r="F299" s="1">
        <f t="shared" si="4"/>
        <v>15000000</v>
      </c>
    </row>
    <row r="300" spans="1:6" x14ac:dyDescent="0.25">
      <c r="A300">
        <v>1412</v>
      </c>
      <c r="B300" s="2">
        <v>42200</v>
      </c>
      <c r="C300" t="s">
        <v>170</v>
      </c>
      <c r="D300" s="1">
        <v>1000000</v>
      </c>
      <c r="E300" s="1">
        <v>0</v>
      </c>
      <c r="F300" s="1">
        <f t="shared" si="4"/>
        <v>1000000</v>
      </c>
    </row>
    <row r="301" spans="1:6" x14ac:dyDescent="0.25">
      <c r="A301">
        <v>1782</v>
      </c>
      <c r="B301" s="2">
        <v>42200</v>
      </c>
      <c r="C301" t="s">
        <v>313</v>
      </c>
      <c r="D301" s="1">
        <v>0</v>
      </c>
      <c r="E301" s="1">
        <v>24960000</v>
      </c>
      <c r="F301" s="1">
        <f t="shared" si="4"/>
        <v>-24960000</v>
      </c>
    </row>
    <row r="302" spans="1:6" x14ac:dyDescent="0.25">
      <c r="A302">
        <v>1413</v>
      </c>
      <c r="B302" s="2">
        <v>42212</v>
      </c>
      <c r="C302" t="s">
        <v>314</v>
      </c>
      <c r="D302" s="1">
        <v>15000000</v>
      </c>
      <c r="E302" s="1">
        <v>0</v>
      </c>
      <c r="F302" s="1">
        <f t="shared" si="4"/>
        <v>15000000</v>
      </c>
    </row>
    <row r="303" spans="1:6" x14ac:dyDescent="0.25">
      <c r="A303">
        <v>1414</v>
      </c>
      <c r="B303" s="2">
        <v>42214</v>
      </c>
      <c r="C303" t="s">
        <v>315</v>
      </c>
      <c r="D303" s="1">
        <v>10000000</v>
      </c>
      <c r="E303" s="1">
        <v>0</v>
      </c>
      <c r="F303" s="1">
        <f t="shared" si="4"/>
        <v>10000000</v>
      </c>
    </row>
    <row r="304" spans="1:6" x14ac:dyDescent="0.25">
      <c r="A304">
        <v>1046</v>
      </c>
      <c r="B304" s="2">
        <v>42216</v>
      </c>
      <c r="C304" t="s">
        <v>316</v>
      </c>
      <c r="D304" s="1">
        <v>250000</v>
      </c>
      <c r="E304" s="1">
        <v>0</v>
      </c>
      <c r="F304" s="1">
        <f t="shared" si="4"/>
        <v>250000</v>
      </c>
    </row>
    <row r="305" spans="1:6" x14ac:dyDescent="0.25">
      <c r="A305">
        <v>1783</v>
      </c>
      <c r="B305" s="2">
        <v>42216</v>
      </c>
      <c r="C305" t="s">
        <v>317</v>
      </c>
      <c r="D305" s="1">
        <v>0</v>
      </c>
      <c r="E305" s="1">
        <v>100000</v>
      </c>
      <c r="F305" s="1">
        <f t="shared" si="4"/>
        <v>-100000</v>
      </c>
    </row>
    <row r="306" spans="1:6" x14ac:dyDescent="0.25">
      <c r="A306">
        <v>1784</v>
      </c>
      <c r="B306" s="2">
        <v>42216</v>
      </c>
      <c r="C306" t="s">
        <v>318</v>
      </c>
      <c r="D306" s="1">
        <v>0</v>
      </c>
      <c r="E306" s="1">
        <v>100000</v>
      </c>
      <c r="F306" s="1">
        <f t="shared" si="4"/>
        <v>-100000</v>
      </c>
    </row>
    <row r="307" spans="1:6" x14ac:dyDescent="0.25">
      <c r="A307">
        <v>1785</v>
      </c>
      <c r="B307" s="2">
        <v>42216</v>
      </c>
      <c r="C307" t="s">
        <v>319</v>
      </c>
      <c r="D307" s="1">
        <v>0</v>
      </c>
      <c r="E307" s="1">
        <v>200000</v>
      </c>
      <c r="F307" s="1">
        <f t="shared" si="4"/>
        <v>-200000</v>
      </c>
    </row>
    <row r="308" spans="1:6" x14ac:dyDescent="0.25">
      <c r="A308">
        <v>1786</v>
      </c>
      <c r="B308" s="2">
        <v>42216</v>
      </c>
      <c r="C308" t="s">
        <v>320</v>
      </c>
      <c r="D308" s="1">
        <v>0</v>
      </c>
      <c r="E308" s="1">
        <v>33000</v>
      </c>
      <c r="F308" s="1">
        <f t="shared" si="4"/>
        <v>-33000</v>
      </c>
    </row>
    <row r="309" spans="1:6" x14ac:dyDescent="0.25">
      <c r="A309">
        <v>1441</v>
      </c>
      <c r="B309" s="2">
        <v>42228</v>
      </c>
      <c r="C309" t="s">
        <v>321</v>
      </c>
      <c r="D309" s="1">
        <v>10000000</v>
      </c>
      <c r="E309" s="1">
        <v>0</v>
      </c>
      <c r="F309" s="1">
        <f t="shared" si="4"/>
        <v>10000000</v>
      </c>
    </row>
    <row r="310" spans="1:6" x14ac:dyDescent="0.25">
      <c r="A310">
        <v>1442</v>
      </c>
      <c r="B310" s="2">
        <v>42228</v>
      </c>
      <c r="C310" t="s">
        <v>322</v>
      </c>
      <c r="D310" s="1">
        <v>0</v>
      </c>
      <c r="E310" s="1">
        <v>10000000</v>
      </c>
      <c r="F310" s="1">
        <f t="shared" si="4"/>
        <v>-10000000</v>
      </c>
    </row>
    <row r="311" spans="1:6" x14ac:dyDescent="0.25">
      <c r="A311">
        <v>1444</v>
      </c>
      <c r="B311" s="2">
        <v>42228</v>
      </c>
      <c r="C311" t="s">
        <v>323</v>
      </c>
      <c r="D311" s="1">
        <v>0</v>
      </c>
      <c r="E311" s="1">
        <v>8390000</v>
      </c>
      <c r="F311" s="1">
        <f t="shared" si="4"/>
        <v>-8390000</v>
      </c>
    </row>
    <row r="312" spans="1:6" x14ac:dyDescent="0.25">
      <c r="A312">
        <v>1450</v>
      </c>
      <c r="B312" s="2">
        <v>42234</v>
      </c>
      <c r="C312" t="s">
        <v>324</v>
      </c>
      <c r="D312" s="1">
        <v>1500000</v>
      </c>
      <c r="E312" s="1">
        <v>0</v>
      </c>
      <c r="F312" s="1">
        <f t="shared" si="4"/>
        <v>1500000</v>
      </c>
    </row>
    <row r="313" spans="1:6" x14ac:dyDescent="0.25">
      <c r="A313">
        <v>1451</v>
      </c>
      <c r="B313" s="2">
        <v>42234</v>
      </c>
      <c r="C313" t="s">
        <v>325</v>
      </c>
      <c r="D313" s="1">
        <v>0</v>
      </c>
      <c r="E313" s="1">
        <v>7500000</v>
      </c>
      <c r="F313" s="1">
        <f t="shared" si="4"/>
        <v>-7500000</v>
      </c>
    </row>
    <row r="314" spans="1:6" x14ac:dyDescent="0.25">
      <c r="A314">
        <v>1452</v>
      </c>
      <c r="B314" s="2">
        <v>42234</v>
      </c>
      <c r="C314" t="s">
        <v>326</v>
      </c>
      <c r="D314" s="1">
        <v>0</v>
      </c>
      <c r="E314" s="1">
        <v>6500</v>
      </c>
      <c r="F314" s="1">
        <f t="shared" si="4"/>
        <v>-6500</v>
      </c>
    </row>
    <row r="315" spans="1:6" x14ac:dyDescent="0.25">
      <c r="A315">
        <v>1788</v>
      </c>
      <c r="B315" s="2">
        <v>42236</v>
      </c>
      <c r="C315" t="s">
        <v>327</v>
      </c>
      <c r="D315" s="1">
        <v>0</v>
      </c>
      <c r="E315" s="1">
        <v>5200000</v>
      </c>
      <c r="F315" s="1">
        <f t="shared" si="4"/>
        <v>-5200000</v>
      </c>
    </row>
    <row r="316" spans="1:6" x14ac:dyDescent="0.25">
      <c r="A316">
        <v>1462</v>
      </c>
      <c r="B316" s="2">
        <v>42239</v>
      </c>
      <c r="C316" t="s">
        <v>328</v>
      </c>
      <c r="D316" s="1">
        <v>0</v>
      </c>
      <c r="E316" s="1">
        <v>6000000</v>
      </c>
      <c r="F316" s="1">
        <f t="shared" si="4"/>
        <v>-6000000</v>
      </c>
    </row>
    <row r="317" spans="1:6" x14ac:dyDescent="0.25">
      <c r="A317">
        <v>1790</v>
      </c>
      <c r="B317" s="2">
        <v>42241</v>
      </c>
      <c r="C317" t="s">
        <v>329</v>
      </c>
      <c r="D317" s="1">
        <v>0</v>
      </c>
      <c r="E317" s="1">
        <v>6000000</v>
      </c>
      <c r="F317" s="1">
        <f t="shared" si="4"/>
        <v>-6000000</v>
      </c>
    </row>
    <row r="318" spans="1:6" x14ac:dyDescent="0.25">
      <c r="A318">
        <v>1791</v>
      </c>
      <c r="B318" s="2">
        <v>42244</v>
      </c>
      <c r="C318" t="s">
        <v>330</v>
      </c>
      <c r="D318" s="1">
        <v>0</v>
      </c>
      <c r="E318" s="1">
        <v>26000</v>
      </c>
      <c r="F318" s="1">
        <f t="shared" si="4"/>
        <v>-26000</v>
      </c>
    </row>
    <row r="319" spans="1:6" x14ac:dyDescent="0.25">
      <c r="A319">
        <v>1792</v>
      </c>
      <c r="B319" s="2">
        <v>42245</v>
      </c>
      <c r="C319" t="s">
        <v>331</v>
      </c>
      <c r="D319" s="1">
        <v>0</v>
      </c>
      <c r="E319" s="1">
        <v>11000</v>
      </c>
      <c r="F319" s="1">
        <f t="shared" si="4"/>
        <v>-11000</v>
      </c>
    </row>
    <row r="320" spans="1:6" x14ac:dyDescent="0.25">
      <c r="A320">
        <v>1794</v>
      </c>
      <c r="B320" s="2">
        <v>42279</v>
      </c>
      <c r="C320" t="s">
        <v>332</v>
      </c>
      <c r="D320" s="1">
        <v>0</v>
      </c>
      <c r="E320" s="1">
        <v>493000</v>
      </c>
      <c r="F320" s="1">
        <f t="shared" si="4"/>
        <v>-493000</v>
      </c>
    </row>
    <row r="321" spans="1:6" x14ac:dyDescent="0.25">
      <c r="A321">
        <v>1569</v>
      </c>
      <c r="B321" s="2">
        <v>42306</v>
      </c>
      <c r="C321" t="s">
        <v>333</v>
      </c>
      <c r="D321" s="1">
        <v>12995000</v>
      </c>
      <c r="E321" s="1">
        <v>0</v>
      </c>
      <c r="F321" s="1">
        <f t="shared" si="4"/>
        <v>12995000</v>
      </c>
    </row>
    <row r="322" spans="1:6" x14ac:dyDescent="0.25">
      <c r="A322" s="34" t="s">
        <v>564</v>
      </c>
      <c r="B322" s="34"/>
      <c r="C322" s="34"/>
      <c r="D322" s="3">
        <f>SUM(D4:D321)</f>
        <v>307368015</v>
      </c>
      <c r="E322" s="3">
        <f>SUM(E4:E321)</f>
        <v>228275049</v>
      </c>
      <c r="F322" s="3">
        <f>SUM(F4:F321)</f>
        <v>79092966</v>
      </c>
    </row>
    <row r="324" spans="1:6" x14ac:dyDescent="0.25">
      <c r="A324" s="5">
        <v>2778</v>
      </c>
      <c r="B324" s="10">
        <v>42369</v>
      </c>
      <c r="C324" s="5" t="s">
        <v>334</v>
      </c>
      <c r="D324" s="6">
        <v>0</v>
      </c>
      <c r="E324" s="6">
        <v>20020011</v>
      </c>
      <c r="F324" s="6">
        <f t="shared" ref="F324" si="5">D324-E324</f>
        <v>-20020011</v>
      </c>
    </row>
    <row r="326" spans="1:6" x14ac:dyDescent="0.25">
      <c r="A326" s="34" t="s">
        <v>565</v>
      </c>
      <c r="B326" s="34"/>
      <c r="C326" s="34"/>
      <c r="D326" s="3"/>
      <c r="E326" s="3"/>
      <c r="F326" s="3">
        <f>F322+F324</f>
        <v>59072955</v>
      </c>
    </row>
  </sheetData>
  <mergeCells count="3">
    <mergeCell ref="A1:F1"/>
    <mergeCell ref="A322:C322"/>
    <mergeCell ref="A326:C3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6"/>
  <sheetViews>
    <sheetView topLeftCell="A296" workbookViewId="0">
      <selection activeCell="D321" sqref="D321:E321"/>
    </sheetView>
  </sheetViews>
  <sheetFormatPr defaultRowHeight="15" x14ac:dyDescent="0.25"/>
  <cols>
    <col min="1" max="1" width="5.7109375" bestFit="1" customWidth="1"/>
    <col min="2" max="2" width="9.42578125" style="2" bestFit="1" customWidth="1"/>
    <col min="3" max="3" width="71.5703125" bestFit="1" customWidth="1"/>
    <col min="4" max="6" width="16" style="1" customWidth="1"/>
  </cols>
  <sheetData>
    <row r="1" spans="1:6" ht="31.5" x14ac:dyDescent="0.5">
      <c r="A1" s="35" t="s">
        <v>566</v>
      </c>
      <c r="B1" s="35"/>
      <c r="C1" s="35"/>
      <c r="D1" s="35"/>
      <c r="E1" s="35"/>
      <c r="F1" s="35"/>
    </row>
    <row r="3" spans="1:6" x14ac:dyDescent="0.25">
      <c r="A3" s="7" t="s">
        <v>0</v>
      </c>
      <c r="B3" s="9" t="s">
        <v>1</v>
      </c>
      <c r="C3" s="7" t="s">
        <v>567</v>
      </c>
      <c r="D3" s="8" t="s">
        <v>551</v>
      </c>
      <c r="E3" s="8" t="s">
        <v>552</v>
      </c>
      <c r="F3" s="8" t="s">
        <v>553</v>
      </c>
    </row>
    <row r="4" spans="1:6" x14ac:dyDescent="0.25">
      <c r="A4">
        <v>2072</v>
      </c>
      <c r="B4" s="2">
        <v>42516</v>
      </c>
      <c r="C4" t="s">
        <v>335</v>
      </c>
      <c r="D4" s="1">
        <v>0</v>
      </c>
      <c r="E4" s="1">
        <v>500000</v>
      </c>
      <c r="F4" s="1">
        <f>D4-E4</f>
        <v>-500000</v>
      </c>
    </row>
    <row r="5" spans="1:6" x14ac:dyDescent="0.25">
      <c r="A5">
        <v>2084</v>
      </c>
      <c r="B5" s="2">
        <v>42527</v>
      </c>
      <c r="C5" t="s">
        <v>336</v>
      </c>
      <c r="D5" s="1">
        <v>3000000</v>
      </c>
      <c r="E5" s="1">
        <v>0</v>
      </c>
      <c r="F5" s="1">
        <f t="shared" ref="F5:F68" si="0">D5-E5</f>
        <v>3000000</v>
      </c>
    </row>
    <row r="6" spans="1:6" x14ac:dyDescent="0.25">
      <c r="A6">
        <v>2085</v>
      </c>
      <c r="B6" s="2">
        <v>42527</v>
      </c>
      <c r="C6" t="s">
        <v>337</v>
      </c>
      <c r="D6" s="1">
        <v>1500000</v>
      </c>
      <c r="E6" s="1">
        <v>0</v>
      </c>
      <c r="F6" s="1">
        <f t="shared" si="0"/>
        <v>1500000</v>
      </c>
    </row>
    <row r="7" spans="1:6" x14ac:dyDescent="0.25">
      <c r="A7">
        <v>2088</v>
      </c>
      <c r="B7" s="2">
        <v>42527</v>
      </c>
      <c r="C7" t="s">
        <v>338</v>
      </c>
      <c r="D7" s="1">
        <v>150000</v>
      </c>
      <c r="E7" s="1">
        <v>0</v>
      </c>
      <c r="F7" s="1">
        <f t="shared" si="0"/>
        <v>150000</v>
      </c>
    </row>
    <row r="8" spans="1:6" x14ac:dyDescent="0.25">
      <c r="A8">
        <v>2089</v>
      </c>
      <c r="B8" s="2">
        <v>42528</v>
      </c>
      <c r="C8" t="s">
        <v>339</v>
      </c>
      <c r="D8" s="1">
        <v>150000</v>
      </c>
      <c r="E8" s="1">
        <v>0</v>
      </c>
      <c r="F8" s="1">
        <f t="shared" si="0"/>
        <v>150000</v>
      </c>
    </row>
    <row r="9" spans="1:6" x14ac:dyDescent="0.25">
      <c r="A9">
        <v>2090</v>
      </c>
      <c r="B9" s="2">
        <v>42528</v>
      </c>
      <c r="C9" t="s">
        <v>340</v>
      </c>
      <c r="D9" s="1">
        <v>1050000</v>
      </c>
      <c r="E9" s="1">
        <v>0</v>
      </c>
      <c r="F9" s="1">
        <f t="shared" si="0"/>
        <v>1050000</v>
      </c>
    </row>
    <row r="10" spans="1:6" x14ac:dyDescent="0.25">
      <c r="A10">
        <v>2091</v>
      </c>
      <c r="B10" s="2">
        <v>42528</v>
      </c>
      <c r="C10" t="s">
        <v>341</v>
      </c>
      <c r="D10" s="1">
        <v>1500005</v>
      </c>
      <c r="E10" s="1">
        <v>0</v>
      </c>
      <c r="F10" s="1">
        <f t="shared" si="0"/>
        <v>1500005</v>
      </c>
    </row>
    <row r="11" spans="1:6" x14ac:dyDescent="0.25">
      <c r="A11">
        <v>2092</v>
      </c>
      <c r="B11" s="2">
        <v>42528</v>
      </c>
      <c r="C11" t="s">
        <v>342</v>
      </c>
      <c r="D11" s="1">
        <v>150000</v>
      </c>
      <c r="E11" s="1">
        <v>0</v>
      </c>
      <c r="F11" s="1">
        <f t="shared" si="0"/>
        <v>150000</v>
      </c>
    </row>
    <row r="12" spans="1:6" x14ac:dyDescent="0.25">
      <c r="A12">
        <v>2093</v>
      </c>
      <c r="B12" s="2">
        <v>42529</v>
      </c>
      <c r="C12" t="s">
        <v>341</v>
      </c>
      <c r="D12" s="1">
        <v>600000</v>
      </c>
      <c r="E12" s="1">
        <v>0</v>
      </c>
      <c r="F12" s="1">
        <f t="shared" si="0"/>
        <v>600000</v>
      </c>
    </row>
    <row r="13" spans="1:6" x14ac:dyDescent="0.25">
      <c r="A13">
        <v>2094</v>
      </c>
      <c r="B13" s="2">
        <v>42529</v>
      </c>
      <c r="C13" t="s">
        <v>341</v>
      </c>
      <c r="D13" s="1">
        <v>500000</v>
      </c>
      <c r="E13" s="1">
        <v>0</v>
      </c>
      <c r="F13" s="1">
        <f t="shared" si="0"/>
        <v>500000</v>
      </c>
    </row>
    <row r="14" spans="1:6" x14ac:dyDescent="0.25">
      <c r="A14">
        <v>2095</v>
      </c>
      <c r="B14" s="2">
        <v>42529</v>
      </c>
      <c r="C14" t="s">
        <v>343</v>
      </c>
      <c r="D14" s="1">
        <v>150000</v>
      </c>
      <c r="E14" s="1">
        <v>0</v>
      </c>
      <c r="F14" s="1">
        <f t="shared" si="0"/>
        <v>150000</v>
      </c>
    </row>
    <row r="15" spans="1:6" x14ac:dyDescent="0.25">
      <c r="A15">
        <v>2096</v>
      </c>
      <c r="B15" s="2">
        <v>42529</v>
      </c>
      <c r="C15" t="s">
        <v>341</v>
      </c>
      <c r="D15" s="1">
        <v>300000</v>
      </c>
      <c r="E15" s="1">
        <v>0</v>
      </c>
      <c r="F15" s="1">
        <f t="shared" si="0"/>
        <v>300000</v>
      </c>
    </row>
    <row r="16" spans="1:6" x14ac:dyDescent="0.25">
      <c r="A16">
        <v>1893</v>
      </c>
      <c r="B16" s="2">
        <v>42530</v>
      </c>
      <c r="C16" t="s">
        <v>344</v>
      </c>
      <c r="D16" s="1">
        <v>1500000</v>
      </c>
      <c r="E16" s="1">
        <v>0</v>
      </c>
      <c r="F16" s="1">
        <f t="shared" si="0"/>
        <v>1500000</v>
      </c>
    </row>
    <row r="17" spans="1:6" x14ac:dyDescent="0.25">
      <c r="A17">
        <v>2097</v>
      </c>
      <c r="B17" s="2">
        <v>42530</v>
      </c>
      <c r="C17" t="s">
        <v>341</v>
      </c>
      <c r="D17" s="1">
        <v>1500000</v>
      </c>
      <c r="E17" s="1">
        <v>0</v>
      </c>
      <c r="F17" s="1">
        <f t="shared" si="0"/>
        <v>1500000</v>
      </c>
    </row>
    <row r="18" spans="1:6" x14ac:dyDescent="0.25">
      <c r="A18">
        <v>2098</v>
      </c>
      <c r="B18" s="2">
        <v>42530</v>
      </c>
      <c r="C18" t="s">
        <v>341</v>
      </c>
      <c r="D18" s="1">
        <v>150000</v>
      </c>
      <c r="E18" s="1">
        <v>0</v>
      </c>
      <c r="F18" s="1">
        <f t="shared" si="0"/>
        <v>150000</v>
      </c>
    </row>
    <row r="19" spans="1:6" x14ac:dyDescent="0.25">
      <c r="A19">
        <v>2099</v>
      </c>
      <c r="B19" s="2">
        <v>42530</v>
      </c>
      <c r="C19" t="s">
        <v>341</v>
      </c>
      <c r="D19" s="1">
        <v>300000</v>
      </c>
      <c r="E19" s="1">
        <v>0</v>
      </c>
      <c r="F19" s="1">
        <f t="shared" si="0"/>
        <v>300000</v>
      </c>
    </row>
    <row r="20" spans="1:6" x14ac:dyDescent="0.25">
      <c r="A20">
        <v>2100</v>
      </c>
      <c r="B20" s="2">
        <v>42530</v>
      </c>
      <c r="C20" t="s">
        <v>345</v>
      </c>
      <c r="D20" s="1">
        <v>3000000</v>
      </c>
      <c r="E20" s="1">
        <v>0</v>
      </c>
      <c r="F20" s="1">
        <f t="shared" si="0"/>
        <v>3000000</v>
      </c>
    </row>
    <row r="21" spans="1:6" x14ac:dyDescent="0.25">
      <c r="A21">
        <v>2101</v>
      </c>
      <c r="B21" s="2">
        <v>42530</v>
      </c>
      <c r="C21" t="s">
        <v>346</v>
      </c>
      <c r="D21" s="1">
        <v>0</v>
      </c>
      <c r="E21" s="1">
        <v>2500000</v>
      </c>
      <c r="F21" s="1">
        <f t="shared" si="0"/>
        <v>-2500000</v>
      </c>
    </row>
    <row r="22" spans="1:6" x14ac:dyDescent="0.25">
      <c r="A22">
        <v>2102</v>
      </c>
      <c r="B22" s="2">
        <v>42530</v>
      </c>
      <c r="C22" t="s">
        <v>347</v>
      </c>
      <c r="D22" s="1">
        <v>100000</v>
      </c>
      <c r="E22" s="1">
        <v>0</v>
      </c>
      <c r="F22" s="1">
        <f t="shared" si="0"/>
        <v>100000</v>
      </c>
    </row>
    <row r="23" spans="1:6" x14ac:dyDescent="0.25">
      <c r="A23">
        <v>2103</v>
      </c>
      <c r="B23" s="2">
        <v>42530</v>
      </c>
      <c r="C23" t="s">
        <v>348</v>
      </c>
      <c r="D23" s="1">
        <v>300000</v>
      </c>
      <c r="E23" s="1">
        <v>0</v>
      </c>
      <c r="F23" s="1">
        <f t="shared" si="0"/>
        <v>300000</v>
      </c>
    </row>
    <row r="24" spans="1:6" x14ac:dyDescent="0.25">
      <c r="A24">
        <v>2104</v>
      </c>
      <c r="B24" s="2">
        <v>42531</v>
      </c>
      <c r="C24" t="s">
        <v>349</v>
      </c>
      <c r="D24" s="1">
        <v>1500000</v>
      </c>
      <c r="E24" s="1">
        <v>0</v>
      </c>
      <c r="F24" s="1">
        <f t="shared" si="0"/>
        <v>1500000</v>
      </c>
    </row>
    <row r="25" spans="1:6" x14ac:dyDescent="0.25">
      <c r="A25">
        <v>2105</v>
      </c>
      <c r="B25" s="2">
        <v>42531</v>
      </c>
      <c r="C25" t="s">
        <v>341</v>
      </c>
      <c r="D25" s="1">
        <v>200000</v>
      </c>
      <c r="E25" s="1">
        <v>0</v>
      </c>
      <c r="F25" s="1">
        <f t="shared" si="0"/>
        <v>200000</v>
      </c>
    </row>
    <row r="26" spans="1:6" x14ac:dyDescent="0.25">
      <c r="A26">
        <v>2107</v>
      </c>
      <c r="B26" s="2">
        <v>42531</v>
      </c>
      <c r="C26" t="s">
        <v>341</v>
      </c>
      <c r="D26" s="1">
        <v>150000</v>
      </c>
      <c r="E26" s="1">
        <v>0</v>
      </c>
      <c r="F26" s="1">
        <f t="shared" si="0"/>
        <v>150000</v>
      </c>
    </row>
    <row r="27" spans="1:6" x14ac:dyDescent="0.25">
      <c r="A27">
        <v>2108</v>
      </c>
      <c r="B27" s="2">
        <v>42532</v>
      </c>
      <c r="C27" t="s">
        <v>350</v>
      </c>
      <c r="D27" s="1">
        <v>1050000</v>
      </c>
      <c r="E27" s="1">
        <v>0</v>
      </c>
      <c r="F27" s="1">
        <f t="shared" si="0"/>
        <v>1050000</v>
      </c>
    </row>
    <row r="28" spans="1:6" x14ac:dyDescent="0.25">
      <c r="A28">
        <v>2109</v>
      </c>
      <c r="B28" s="2">
        <v>42532</v>
      </c>
      <c r="C28" t="s">
        <v>351</v>
      </c>
      <c r="D28" s="1">
        <v>1500000</v>
      </c>
      <c r="E28" s="1">
        <v>0</v>
      </c>
      <c r="F28" s="1">
        <f t="shared" si="0"/>
        <v>1500000</v>
      </c>
    </row>
    <row r="29" spans="1:6" x14ac:dyDescent="0.25">
      <c r="A29">
        <v>2110</v>
      </c>
      <c r="B29" s="2">
        <v>42532</v>
      </c>
      <c r="C29" t="s">
        <v>341</v>
      </c>
      <c r="D29" s="1">
        <v>1000000</v>
      </c>
      <c r="E29" s="1">
        <v>0</v>
      </c>
      <c r="F29" s="1">
        <f t="shared" si="0"/>
        <v>1000000</v>
      </c>
    </row>
    <row r="30" spans="1:6" x14ac:dyDescent="0.25">
      <c r="A30">
        <v>2112</v>
      </c>
      <c r="B30" s="2">
        <v>42532</v>
      </c>
      <c r="C30" t="s">
        <v>341</v>
      </c>
      <c r="D30" s="1">
        <v>300000</v>
      </c>
      <c r="E30" s="1">
        <v>0</v>
      </c>
      <c r="F30" s="1">
        <f t="shared" si="0"/>
        <v>300000</v>
      </c>
    </row>
    <row r="31" spans="1:6" x14ac:dyDescent="0.25">
      <c r="A31">
        <v>2113</v>
      </c>
      <c r="B31" s="2">
        <v>42532</v>
      </c>
      <c r="C31" t="s">
        <v>341</v>
      </c>
      <c r="D31" s="1">
        <v>300000</v>
      </c>
      <c r="E31" s="1">
        <v>0</v>
      </c>
      <c r="F31" s="1">
        <f t="shared" si="0"/>
        <v>300000</v>
      </c>
    </row>
    <row r="32" spans="1:6" x14ac:dyDescent="0.25">
      <c r="A32">
        <v>2114</v>
      </c>
      <c r="B32" s="2">
        <v>42532</v>
      </c>
      <c r="C32" t="s">
        <v>341</v>
      </c>
      <c r="D32" s="1">
        <v>1500000</v>
      </c>
      <c r="E32" s="1">
        <v>0</v>
      </c>
      <c r="F32" s="1">
        <f t="shared" si="0"/>
        <v>1500000</v>
      </c>
    </row>
    <row r="33" spans="1:6" x14ac:dyDescent="0.25">
      <c r="A33">
        <v>2115</v>
      </c>
      <c r="B33" s="2">
        <v>42532</v>
      </c>
      <c r="C33" t="s">
        <v>341</v>
      </c>
      <c r="D33" s="1">
        <v>150000</v>
      </c>
      <c r="E33" s="1">
        <v>0</v>
      </c>
      <c r="F33" s="1">
        <f t="shared" si="0"/>
        <v>150000</v>
      </c>
    </row>
    <row r="34" spans="1:6" x14ac:dyDescent="0.25">
      <c r="A34">
        <v>2116</v>
      </c>
      <c r="B34" s="2">
        <v>42532</v>
      </c>
      <c r="C34" t="s">
        <v>352</v>
      </c>
      <c r="D34" s="1">
        <v>200000</v>
      </c>
      <c r="E34" s="1">
        <v>0</v>
      </c>
      <c r="F34" s="1">
        <f t="shared" si="0"/>
        <v>200000</v>
      </c>
    </row>
    <row r="35" spans="1:6" x14ac:dyDescent="0.25">
      <c r="A35">
        <v>2417</v>
      </c>
      <c r="B35" s="2">
        <v>42532</v>
      </c>
      <c r="C35" t="s">
        <v>353</v>
      </c>
      <c r="D35" s="1">
        <v>0</v>
      </c>
      <c r="E35" s="1">
        <v>602000</v>
      </c>
      <c r="F35" s="1">
        <f t="shared" si="0"/>
        <v>-602000</v>
      </c>
    </row>
    <row r="36" spans="1:6" x14ac:dyDescent="0.25">
      <c r="A36">
        <v>2117</v>
      </c>
      <c r="B36" s="2">
        <v>42533</v>
      </c>
      <c r="C36" t="s">
        <v>341</v>
      </c>
      <c r="D36" s="1">
        <v>150000</v>
      </c>
      <c r="E36" s="1">
        <v>0</v>
      </c>
      <c r="F36" s="1">
        <f t="shared" si="0"/>
        <v>150000</v>
      </c>
    </row>
    <row r="37" spans="1:6" x14ac:dyDescent="0.25">
      <c r="A37">
        <v>2118</v>
      </c>
      <c r="B37" s="2">
        <v>42533</v>
      </c>
      <c r="C37" t="s">
        <v>354</v>
      </c>
      <c r="D37" s="1">
        <v>4500000</v>
      </c>
      <c r="E37" s="1">
        <v>0</v>
      </c>
      <c r="F37" s="1">
        <f t="shared" si="0"/>
        <v>4500000</v>
      </c>
    </row>
    <row r="38" spans="1:6" x14ac:dyDescent="0.25">
      <c r="A38">
        <v>2119</v>
      </c>
      <c r="B38" s="2">
        <v>42533</v>
      </c>
      <c r="C38" t="s">
        <v>355</v>
      </c>
      <c r="D38" s="1">
        <v>150000</v>
      </c>
      <c r="E38" s="1">
        <v>0</v>
      </c>
      <c r="F38" s="1">
        <f t="shared" si="0"/>
        <v>150000</v>
      </c>
    </row>
    <row r="39" spans="1:6" x14ac:dyDescent="0.25">
      <c r="A39">
        <v>2120</v>
      </c>
      <c r="B39" s="2">
        <v>42533</v>
      </c>
      <c r="C39" t="s">
        <v>356</v>
      </c>
      <c r="D39" s="1">
        <v>1500000</v>
      </c>
      <c r="E39" s="1">
        <v>0</v>
      </c>
      <c r="F39" s="1">
        <f t="shared" si="0"/>
        <v>1500000</v>
      </c>
    </row>
    <row r="40" spans="1:6" x14ac:dyDescent="0.25">
      <c r="A40">
        <v>2122</v>
      </c>
      <c r="B40" s="2">
        <v>42533</v>
      </c>
      <c r="C40" t="s">
        <v>357</v>
      </c>
      <c r="D40" s="1">
        <v>150000</v>
      </c>
      <c r="E40" s="1">
        <v>0</v>
      </c>
      <c r="F40" s="1">
        <f t="shared" si="0"/>
        <v>150000</v>
      </c>
    </row>
    <row r="41" spans="1:6" x14ac:dyDescent="0.25">
      <c r="A41">
        <v>2123</v>
      </c>
      <c r="B41" s="2">
        <v>42534</v>
      </c>
      <c r="C41" t="s">
        <v>358</v>
      </c>
      <c r="D41" s="1">
        <v>300000</v>
      </c>
      <c r="E41" s="1">
        <v>0</v>
      </c>
      <c r="F41" s="1">
        <f t="shared" si="0"/>
        <v>300000</v>
      </c>
    </row>
    <row r="42" spans="1:6" x14ac:dyDescent="0.25">
      <c r="A42">
        <v>2124</v>
      </c>
      <c r="B42" s="2">
        <v>42534</v>
      </c>
      <c r="C42" t="s">
        <v>359</v>
      </c>
      <c r="D42" s="1">
        <v>750000</v>
      </c>
      <c r="E42" s="1">
        <v>0</v>
      </c>
      <c r="F42" s="1">
        <f t="shared" si="0"/>
        <v>750000</v>
      </c>
    </row>
    <row r="43" spans="1:6" x14ac:dyDescent="0.25">
      <c r="A43">
        <v>2125</v>
      </c>
      <c r="B43" s="2">
        <v>42534</v>
      </c>
      <c r="C43" t="s">
        <v>360</v>
      </c>
      <c r="D43" s="1">
        <v>1500000</v>
      </c>
      <c r="E43" s="1">
        <v>0</v>
      </c>
      <c r="F43" s="1">
        <f t="shared" si="0"/>
        <v>1500000</v>
      </c>
    </row>
    <row r="44" spans="1:6" x14ac:dyDescent="0.25">
      <c r="A44">
        <v>2126</v>
      </c>
      <c r="B44" s="2">
        <v>42534</v>
      </c>
      <c r="C44" t="s">
        <v>361</v>
      </c>
      <c r="D44" s="1">
        <v>1500000</v>
      </c>
      <c r="E44" s="1">
        <v>0</v>
      </c>
      <c r="F44" s="1">
        <f t="shared" si="0"/>
        <v>1500000</v>
      </c>
    </row>
    <row r="45" spans="1:6" x14ac:dyDescent="0.25">
      <c r="A45">
        <v>2127</v>
      </c>
      <c r="B45" s="2">
        <v>42534</v>
      </c>
      <c r="C45" t="s">
        <v>362</v>
      </c>
      <c r="D45" s="1">
        <v>150000</v>
      </c>
      <c r="E45" s="1">
        <v>0</v>
      </c>
      <c r="F45" s="1">
        <f t="shared" si="0"/>
        <v>150000</v>
      </c>
    </row>
    <row r="46" spans="1:6" x14ac:dyDescent="0.25">
      <c r="A46">
        <v>1894</v>
      </c>
      <c r="B46" s="2">
        <v>42535</v>
      </c>
      <c r="C46" t="s">
        <v>363</v>
      </c>
      <c r="D46" s="1">
        <v>0</v>
      </c>
      <c r="E46" s="1">
        <v>51500</v>
      </c>
      <c r="F46" s="1">
        <f t="shared" si="0"/>
        <v>-51500</v>
      </c>
    </row>
    <row r="47" spans="1:6" x14ac:dyDescent="0.25">
      <c r="A47">
        <v>1895</v>
      </c>
      <c r="B47" s="2">
        <v>42535</v>
      </c>
      <c r="C47" t="s">
        <v>364</v>
      </c>
      <c r="D47" s="1">
        <v>0</v>
      </c>
      <c r="E47" s="1">
        <v>26500</v>
      </c>
      <c r="F47" s="1">
        <f t="shared" si="0"/>
        <v>-26500</v>
      </c>
    </row>
    <row r="48" spans="1:6" x14ac:dyDescent="0.25">
      <c r="A48">
        <v>1896</v>
      </c>
      <c r="B48" s="2">
        <v>42535</v>
      </c>
      <c r="C48" t="s">
        <v>365</v>
      </c>
      <c r="D48" s="1">
        <v>0</v>
      </c>
      <c r="E48" s="1">
        <v>500000</v>
      </c>
      <c r="F48" s="1">
        <f t="shared" si="0"/>
        <v>-500000</v>
      </c>
    </row>
    <row r="49" spans="1:6" x14ac:dyDescent="0.25">
      <c r="A49">
        <v>2128</v>
      </c>
      <c r="B49" s="2">
        <v>42535</v>
      </c>
      <c r="C49" t="s">
        <v>366</v>
      </c>
      <c r="D49" s="1">
        <v>450000</v>
      </c>
      <c r="E49" s="1">
        <v>0</v>
      </c>
      <c r="F49" s="1">
        <f t="shared" si="0"/>
        <v>450000</v>
      </c>
    </row>
    <row r="50" spans="1:6" x14ac:dyDescent="0.25">
      <c r="A50">
        <v>2129</v>
      </c>
      <c r="B50" s="2">
        <v>42535</v>
      </c>
      <c r="C50" t="s">
        <v>341</v>
      </c>
      <c r="D50" s="1">
        <v>150000</v>
      </c>
      <c r="E50" s="1">
        <v>0</v>
      </c>
      <c r="F50" s="1">
        <f t="shared" si="0"/>
        <v>150000</v>
      </c>
    </row>
    <row r="51" spans="1:6" x14ac:dyDescent="0.25">
      <c r="A51">
        <v>2130</v>
      </c>
      <c r="B51" s="2">
        <v>42535</v>
      </c>
      <c r="C51" t="s">
        <v>341</v>
      </c>
      <c r="D51" s="1">
        <v>150000</v>
      </c>
      <c r="E51" s="1">
        <v>0</v>
      </c>
      <c r="F51" s="1">
        <f t="shared" si="0"/>
        <v>150000</v>
      </c>
    </row>
    <row r="52" spans="1:6" x14ac:dyDescent="0.25">
      <c r="A52">
        <v>2131</v>
      </c>
      <c r="B52" s="2">
        <v>42535</v>
      </c>
      <c r="C52" t="s">
        <v>341</v>
      </c>
      <c r="D52" s="1">
        <v>1000000</v>
      </c>
      <c r="E52" s="1">
        <v>0</v>
      </c>
      <c r="F52" s="1">
        <f t="shared" si="0"/>
        <v>1000000</v>
      </c>
    </row>
    <row r="53" spans="1:6" x14ac:dyDescent="0.25">
      <c r="A53">
        <v>2133</v>
      </c>
      <c r="B53" s="2">
        <v>42535</v>
      </c>
      <c r="C53" t="s">
        <v>367</v>
      </c>
      <c r="D53" s="1">
        <v>500000</v>
      </c>
      <c r="E53" s="1">
        <v>0</v>
      </c>
      <c r="F53" s="1">
        <f t="shared" si="0"/>
        <v>500000</v>
      </c>
    </row>
    <row r="54" spans="1:6" x14ac:dyDescent="0.25">
      <c r="A54">
        <v>2134</v>
      </c>
      <c r="B54" s="2">
        <v>42535</v>
      </c>
      <c r="C54" t="s">
        <v>341</v>
      </c>
      <c r="D54" s="1">
        <v>300000</v>
      </c>
      <c r="E54" s="1">
        <v>0</v>
      </c>
      <c r="F54" s="1">
        <f t="shared" si="0"/>
        <v>300000</v>
      </c>
    </row>
    <row r="55" spans="1:6" x14ac:dyDescent="0.25">
      <c r="A55">
        <v>2135</v>
      </c>
      <c r="B55" s="2">
        <v>42535</v>
      </c>
      <c r="C55" t="s">
        <v>368</v>
      </c>
      <c r="D55" s="1">
        <v>150000</v>
      </c>
      <c r="E55" s="1">
        <v>0</v>
      </c>
      <c r="F55" s="1">
        <f t="shared" si="0"/>
        <v>150000</v>
      </c>
    </row>
    <row r="56" spans="1:6" x14ac:dyDescent="0.25">
      <c r="A56">
        <v>2419</v>
      </c>
      <c r="B56" s="2">
        <v>42535</v>
      </c>
      <c r="C56" t="s">
        <v>369</v>
      </c>
      <c r="D56" s="1">
        <v>0</v>
      </c>
      <c r="E56" s="1">
        <v>10000000</v>
      </c>
      <c r="F56" s="1">
        <f t="shared" si="0"/>
        <v>-10000000</v>
      </c>
    </row>
    <row r="57" spans="1:6" x14ac:dyDescent="0.25">
      <c r="A57">
        <v>1870</v>
      </c>
      <c r="B57" s="2">
        <v>42536</v>
      </c>
      <c r="C57" t="s">
        <v>370</v>
      </c>
      <c r="D57" s="1">
        <v>150000</v>
      </c>
      <c r="E57" s="1">
        <v>0</v>
      </c>
      <c r="F57" s="1">
        <f t="shared" si="0"/>
        <v>150000</v>
      </c>
    </row>
    <row r="58" spans="1:6" x14ac:dyDescent="0.25">
      <c r="A58">
        <v>2136</v>
      </c>
      <c r="B58" s="2">
        <v>42536</v>
      </c>
      <c r="C58" t="s">
        <v>371</v>
      </c>
      <c r="D58" s="1">
        <v>450000</v>
      </c>
      <c r="E58" s="1">
        <v>0</v>
      </c>
      <c r="F58" s="1">
        <f t="shared" si="0"/>
        <v>450000</v>
      </c>
    </row>
    <row r="59" spans="1:6" x14ac:dyDescent="0.25">
      <c r="A59">
        <v>2137</v>
      </c>
      <c r="B59" s="2">
        <v>42536</v>
      </c>
      <c r="C59" t="s">
        <v>372</v>
      </c>
      <c r="D59" s="1">
        <v>450000</v>
      </c>
      <c r="E59" s="1">
        <v>0</v>
      </c>
      <c r="F59" s="1">
        <f t="shared" si="0"/>
        <v>450000</v>
      </c>
    </row>
    <row r="60" spans="1:6" x14ac:dyDescent="0.25">
      <c r="A60">
        <v>2138</v>
      </c>
      <c r="B60" s="2">
        <v>42536</v>
      </c>
      <c r="C60" t="s">
        <v>373</v>
      </c>
      <c r="D60" s="1">
        <v>600000</v>
      </c>
      <c r="E60" s="1">
        <v>0</v>
      </c>
      <c r="F60" s="1">
        <f t="shared" si="0"/>
        <v>600000</v>
      </c>
    </row>
    <row r="61" spans="1:6" x14ac:dyDescent="0.25">
      <c r="A61">
        <v>2139</v>
      </c>
      <c r="B61" s="2">
        <v>42536</v>
      </c>
      <c r="C61" t="s">
        <v>374</v>
      </c>
      <c r="D61" s="1">
        <v>0</v>
      </c>
      <c r="E61" s="1">
        <v>3000000</v>
      </c>
      <c r="F61" s="1">
        <f t="shared" si="0"/>
        <v>-3000000</v>
      </c>
    </row>
    <row r="62" spans="1:6" x14ac:dyDescent="0.25">
      <c r="A62">
        <v>2140</v>
      </c>
      <c r="B62" s="2">
        <v>42537</v>
      </c>
      <c r="C62" t="s">
        <v>341</v>
      </c>
      <c r="D62" s="1">
        <v>150000</v>
      </c>
      <c r="E62" s="1">
        <v>0</v>
      </c>
      <c r="F62" s="1">
        <f t="shared" si="0"/>
        <v>150000</v>
      </c>
    </row>
    <row r="63" spans="1:6" x14ac:dyDescent="0.25">
      <c r="A63">
        <v>2141</v>
      </c>
      <c r="B63" s="2">
        <v>42537</v>
      </c>
      <c r="C63" t="s">
        <v>341</v>
      </c>
      <c r="D63" s="1">
        <v>300000</v>
      </c>
      <c r="E63" s="1">
        <v>0</v>
      </c>
      <c r="F63" s="1">
        <f t="shared" si="0"/>
        <v>300000</v>
      </c>
    </row>
    <row r="64" spans="1:6" x14ac:dyDescent="0.25">
      <c r="A64">
        <v>2142</v>
      </c>
      <c r="B64" s="2">
        <v>42537</v>
      </c>
      <c r="C64" t="s">
        <v>375</v>
      </c>
      <c r="D64" s="1">
        <v>300000</v>
      </c>
      <c r="E64" s="1">
        <v>0</v>
      </c>
      <c r="F64" s="1">
        <f t="shared" si="0"/>
        <v>300000</v>
      </c>
    </row>
    <row r="65" spans="1:6" x14ac:dyDescent="0.25">
      <c r="A65">
        <v>2143</v>
      </c>
      <c r="B65" s="2">
        <v>42537</v>
      </c>
      <c r="C65" t="s">
        <v>341</v>
      </c>
      <c r="D65" s="1">
        <v>1500000</v>
      </c>
      <c r="E65" s="1">
        <v>0</v>
      </c>
      <c r="F65" s="1">
        <f t="shared" si="0"/>
        <v>1500000</v>
      </c>
    </row>
    <row r="66" spans="1:6" x14ac:dyDescent="0.25">
      <c r="A66">
        <v>2144</v>
      </c>
      <c r="B66" s="2">
        <v>42537</v>
      </c>
      <c r="C66" t="s">
        <v>341</v>
      </c>
      <c r="D66" s="1">
        <v>300000</v>
      </c>
      <c r="E66" s="1">
        <v>0</v>
      </c>
      <c r="F66" s="1">
        <f t="shared" si="0"/>
        <v>300000</v>
      </c>
    </row>
    <row r="67" spans="1:6" x14ac:dyDescent="0.25">
      <c r="A67">
        <v>2145</v>
      </c>
      <c r="B67" s="2">
        <v>42538</v>
      </c>
      <c r="C67" t="s">
        <v>341</v>
      </c>
      <c r="D67" s="1">
        <v>150000</v>
      </c>
      <c r="E67" s="1">
        <v>0</v>
      </c>
      <c r="F67" s="1">
        <f t="shared" si="0"/>
        <v>150000</v>
      </c>
    </row>
    <row r="68" spans="1:6" x14ac:dyDescent="0.25">
      <c r="A68">
        <v>2146</v>
      </c>
      <c r="B68" s="2">
        <v>42538</v>
      </c>
      <c r="C68" t="s">
        <v>376</v>
      </c>
      <c r="D68" s="1">
        <v>1000000</v>
      </c>
      <c r="E68" s="1">
        <v>0</v>
      </c>
      <c r="F68" s="1">
        <f t="shared" si="0"/>
        <v>1000000</v>
      </c>
    </row>
    <row r="69" spans="1:6" x14ac:dyDescent="0.25">
      <c r="A69">
        <v>2147</v>
      </c>
      <c r="B69" s="2">
        <v>42538</v>
      </c>
      <c r="C69" t="s">
        <v>377</v>
      </c>
      <c r="D69" s="1">
        <v>150000</v>
      </c>
      <c r="E69" s="1">
        <v>0</v>
      </c>
      <c r="F69" s="1">
        <f t="shared" ref="F69:F132" si="1">D69-E69</f>
        <v>150000</v>
      </c>
    </row>
    <row r="70" spans="1:6" x14ac:dyDescent="0.25">
      <c r="A70">
        <v>2148</v>
      </c>
      <c r="B70" s="2">
        <v>42538</v>
      </c>
      <c r="C70" t="s">
        <v>378</v>
      </c>
      <c r="D70" s="1">
        <v>750000</v>
      </c>
      <c r="E70" s="1">
        <v>0</v>
      </c>
      <c r="F70" s="1">
        <f t="shared" si="1"/>
        <v>750000</v>
      </c>
    </row>
    <row r="71" spans="1:6" x14ac:dyDescent="0.25">
      <c r="A71">
        <v>2151</v>
      </c>
      <c r="B71" s="2">
        <v>42538</v>
      </c>
      <c r="C71" t="s">
        <v>379</v>
      </c>
      <c r="D71" s="1">
        <v>150000</v>
      </c>
      <c r="E71" s="1">
        <v>0</v>
      </c>
      <c r="F71" s="1">
        <f t="shared" si="1"/>
        <v>150000</v>
      </c>
    </row>
    <row r="72" spans="1:6" x14ac:dyDescent="0.25">
      <c r="A72">
        <v>2152</v>
      </c>
      <c r="B72" s="2">
        <v>42538</v>
      </c>
      <c r="C72" t="s">
        <v>341</v>
      </c>
      <c r="D72" s="1">
        <v>150000</v>
      </c>
      <c r="E72" s="1">
        <v>0</v>
      </c>
      <c r="F72" s="1">
        <f t="shared" si="1"/>
        <v>150000</v>
      </c>
    </row>
    <row r="73" spans="1:6" x14ac:dyDescent="0.25">
      <c r="A73">
        <v>2153</v>
      </c>
      <c r="B73" s="2">
        <v>42538</v>
      </c>
      <c r="C73" t="s">
        <v>380</v>
      </c>
      <c r="D73" s="1">
        <v>5000000</v>
      </c>
      <c r="E73" s="1">
        <v>0</v>
      </c>
      <c r="F73" s="1">
        <f t="shared" si="1"/>
        <v>5000000</v>
      </c>
    </row>
    <row r="74" spans="1:6" x14ac:dyDescent="0.25">
      <c r="A74">
        <v>2154</v>
      </c>
      <c r="B74" s="2">
        <v>42538</v>
      </c>
      <c r="C74" t="s">
        <v>381</v>
      </c>
      <c r="D74" s="1">
        <v>300000</v>
      </c>
      <c r="E74" s="1">
        <v>0</v>
      </c>
      <c r="F74" s="1">
        <f t="shared" si="1"/>
        <v>300000</v>
      </c>
    </row>
    <row r="75" spans="1:6" x14ac:dyDescent="0.25">
      <c r="A75">
        <v>2155</v>
      </c>
      <c r="B75" s="2">
        <v>42538</v>
      </c>
      <c r="C75" t="s">
        <v>341</v>
      </c>
      <c r="D75" s="1">
        <v>750000</v>
      </c>
      <c r="E75" s="1">
        <v>0</v>
      </c>
      <c r="F75" s="1">
        <f t="shared" si="1"/>
        <v>750000</v>
      </c>
    </row>
    <row r="76" spans="1:6" x14ac:dyDescent="0.25">
      <c r="A76">
        <v>2156</v>
      </c>
      <c r="B76" s="2">
        <v>42538</v>
      </c>
      <c r="C76" t="s">
        <v>382</v>
      </c>
      <c r="D76" s="1">
        <v>150000</v>
      </c>
      <c r="E76" s="1">
        <v>0</v>
      </c>
      <c r="F76" s="1">
        <f t="shared" si="1"/>
        <v>150000</v>
      </c>
    </row>
    <row r="77" spans="1:6" x14ac:dyDescent="0.25">
      <c r="A77">
        <v>2157</v>
      </c>
      <c r="B77" s="2">
        <v>42538</v>
      </c>
      <c r="C77" t="s">
        <v>383</v>
      </c>
      <c r="D77" s="1">
        <v>150000</v>
      </c>
      <c r="E77" s="1">
        <v>0</v>
      </c>
      <c r="F77" s="1">
        <f t="shared" si="1"/>
        <v>150000</v>
      </c>
    </row>
    <row r="78" spans="1:6" x14ac:dyDescent="0.25">
      <c r="A78">
        <v>2158</v>
      </c>
      <c r="B78" s="2">
        <v>42539</v>
      </c>
      <c r="C78" t="s">
        <v>384</v>
      </c>
      <c r="D78" s="1">
        <v>300000</v>
      </c>
      <c r="E78" s="1">
        <v>0</v>
      </c>
      <c r="F78" s="1">
        <f t="shared" si="1"/>
        <v>300000</v>
      </c>
    </row>
    <row r="79" spans="1:6" x14ac:dyDescent="0.25">
      <c r="A79">
        <v>2159</v>
      </c>
      <c r="B79" s="2">
        <v>42539</v>
      </c>
      <c r="C79" t="s">
        <v>341</v>
      </c>
      <c r="D79" s="1">
        <v>300000</v>
      </c>
      <c r="E79" s="1">
        <v>0</v>
      </c>
      <c r="F79" s="1">
        <f t="shared" si="1"/>
        <v>300000</v>
      </c>
    </row>
    <row r="80" spans="1:6" x14ac:dyDescent="0.25">
      <c r="A80">
        <v>2160</v>
      </c>
      <c r="B80" s="2">
        <v>42539</v>
      </c>
      <c r="C80" t="s">
        <v>385</v>
      </c>
      <c r="D80" s="1">
        <v>300000</v>
      </c>
      <c r="E80" s="1">
        <v>0</v>
      </c>
      <c r="F80" s="1">
        <f t="shared" si="1"/>
        <v>300000</v>
      </c>
    </row>
    <row r="81" spans="1:6" x14ac:dyDescent="0.25">
      <c r="A81">
        <v>2161</v>
      </c>
      <c r="B81" s="2">
        <v>42539</v>
      </c>
      <c r="C81" t="s">
        <v>386</v>
      </c>
      <c r="D81" s="1">
        <v>2250000</v>
      </c>
      <c r="E81" s="1">
        <v>0</v>
      </c>
      <c r="F81" s="1">
        <f t="shared" si="1"/>
        <v>2250000</v>
      </c>
    </row>
    <row r="82" spans="1:6" x14ac:dyDescent="0.25">
      <c r="A82">
        <v>2162</v>
      </c>
      <c r="B82" s="2">
        <v>42539</v>
      </c>
      <c r="C82" t="s">
        <v>341</v>
      </c>
      <c r="D82" s="1">
        <v>450000</v>
      </c>
      <c r="E82" s="1">
        <v>0</v>
      </c>
      <c r="F82" s="1">
        <f t="shared" si="1"/>
        <v>450000</v>
      </c>
    </row>
    <row r="83" spans="1:6" x14ac:dyDescent="0.25">
      <c r="A83">
        <v>2163</v>
      </c>
      <c r="B83" s="2">
        <v>42539</v>
      </c>
      <c r="C83" t="s">
        <v>387</v>
      </c>
      <c r="D83" s="1">
        <v>1000000</v>
      </c>
      <c r="E83" s="1">
        <v>0</v>
      </c>
      <c r="F83" s="1">
        <f t="shared" si="1"/>
        <v>1000000</v>
      </c>
    </row>
    <row r="84" spans="1:6" x14ac:dyDescent="0.25">
      <c r="A84">
        <v>2164</v>
      </c>
      <c r="B84" s="2">
        <v>42539</v>
      </c>
      <c r="C84" t="s">
        <v>388</v>
      </c>
      <c r="D84" s="1">
        <v>300000</v>
      </c>
      <c r="E84" s="1">
        <v>0</v>
      </c>
      <c r="F84" s="1">
        <f t="shared" si="1"/>
        <v>300000</v>
      </c>
    </row>
    <row r="85" spans="1:6" x14ac:dyDescent="0.25">
      <c r="A85">
        <v>2165</v>
      </c>
      <c r="B85" s="2">
        <v>42539</v>
      </c>
      <c r="C85" t="s">
        <v>389</v>
      </c>
      <c r="D85" s="1">
        <v>600000</v>
      </c>
      <c r="E85" s="1">
        <v>0</v>
      </c>
      <c r="F85" s="1">
        <f t="shared" si="1"/>
        <v>600000</v>
      </c>
    </row>
    <row r="86" spans="1:6" x14ac:dyDescent="0.25">
      <c r="A86">
        <v>2166</v>
      </c>
      <c r="B86" s="2">
        <v>42539</v>
      </c>
      <c r="C86" t="s">
        <v>390</v>
      </c>
      <c r="D86" s="1">
        <v>150000</v>
      </c>
      <c r="E86" s="1">
        <v>0</v>
      </c>
      <c r="F86" s="1">
        <f t="shared" si="1"/>
        <v>150000</v>
      </c>
    </row>
    <row r="87" spans="1:6" x14ac:dyDescent="0.25">
      <c r="A87">
        <v>2167</v>
      </c>
      <c r="B87" s="2">
        <v>42539</v>
      </c>
      <c r="C87" t="s">
        <v>341</v>
      </c>
      <c r="D87" s="1">
        <v>150000</v>
      </c>
      <c r="E87" s="1">
        <v>0</v>
      </c>
      <c r="F87" s="1">
        <f t="shared" si="1"/>
        <v>150000</v>
      </c>
    </row>
    <row r="88" spans="1:6" x14ac:dyDescent="0.25">
      <c r="A88">
        <v>2168</v>
      </c>
      <c r="B88" s="2">
        <v>42539</v>
      </c>
      <c r="C88" t="s">
        <v>391</v>
      </c>
      <c r="D88" s="1">
        <v>150000</v>
      </c>
      <c r="E88" s="1">
        <v>0</v>
      </c>
      <c r="F88" s="1">
        <f t="shared" si="1"/>
        <v>150000</v>
      </c>
    </row>
    <row r="89" spans="1:6" x14ac:dyDescent="0.25">
      <c r="A89">
        <v>2169</v>
      </c>
      <c r="B89" s="2">
        <v>42539</v>
      </c>
      <c r="C89" t="s">
        <v>341</v>
      </c>
      <c r="D89" s="1">
        <v>750000</v>
      </c>
      <c r="E89" s="1">
        <v>0</v>
      </c>
      <c r="F89" s="1">
        <f t="shared" si="1"/>
        <v>750000</v>
      </c>
    </row>
    <row r="90" spans="1:6" x14ac:dyDescent="0.25">
      <c r="A90">
        <v>2170</v>
      </c>
      <c r="B90" s="2">
        <v>42540</v>
      </c>
      <c r="C90" t="s">
        <v>341</v>
      </c>
      <c r="D90" s="1">
        <v>1500000</v>
      </c>
      <c r="E90" s="1">
        <v>0</v>
      </c>
      <c r="F90" s="1">
        <f t="shared" si="1"/>
        <v>1500000</v>
      </c>
    </row>
    <row r="91" spans="1:6" x14ac:dyDescent="0.25">
      <c r="A91">
        <v>2171</v>
      </c>
      <c r="B91" s="2">
        <v>42540</v>
      </c>
      <c r="C91" t="s">
        <v>341</v>
      </c>
      <c r="D91" s="1">
        <v>150000</v>
      </c>
      <c r="E91" s="1">
        <v>0</v>
      </c>
      <c r="F91" s="1">
        <f t="shared" si="1"/>
        <v>150000</v>
      </c>
    </row>
    <row r="92" spans="1:6" x14ac:dyDescent="0.25">
      <c r="A92">
        <v>2172</v>
      </c>
      <c r="B92" s="2">
        <v>42540</v>
      </c>
      <c r="C92" t="s">
        <v>392</v>
      </c>
      <c r="D92" s="1">
        <v>1500000</v>
      </c>
      <c r="E92" s="1">
        <v>0</v>
      </c>
      <c r="F92" s="1">
        <f t="shared" si="1"/>
        <v>1500000</v>
      </c>
    </row>
    <row r="93" spans="1:6" x14ac:dyDescent="0.25">
      <c r="A93">
        <v>2173</v>
      </c>
      <c r="B93" s="2">
        <v>42540</v>
      </c>
      <c r="C93" t="s">
        <v>341</v>
      </c>
      <c r="D93" s="1">
        <v>750000</v>
      </c>
      <c r="E93" s="1">
        <v>0</v>
      </c>
      <c r="F93" s="1">
        <f t="shared" si="1"/>
        <v>750000</v>
      </c>
    </row>
    <row r="94" spans="1:6" x14ac:dyDescent="0.25">
      <c r="A94">
        <v>2174</v>
      </c>
      <c r="B94" s="2">
        <v>42540</v>
      </c>
      <c r="C94" t="s">
        <v>393</v>
      </c>
      <c r="D94" s="1">
        <v>3000000</v>
      </c>
      <c r="E94" s="1">
        <v>0</v>
      </c>
      <c r="F94" s="1">
        <f t="shared" si="1"/>
        <v>3000000</v>
      </c>
    </row>
    <row r="95" spans="1:6" x14ac:dyDescent="0.25">
      <c r="A95">
        <v>2175</v>
      </c>
      <c r="B95" s="2">
        <v>42540</v>
      </c>
      <c r="C95" t="s">
        <v>341</v>
      </c>
      <c r="D95" s="1">
        <v>300000</v>
      </c>
      <c r="E95" s="1">
        <v>0</v>
      </c>
      <c r="F95" s="1">
        <f t="shared" si="1"/>
        <v>300000</v>
      </c>
    </row>
    <row r="96" spans="1:6" x14ac:dyDescent="0.25">
      <c r="A96">
        <v>2176</v>
      </c>
      <c r="B96" s="2">
        <v>42540</v>
      </c>
      <c r="C96" t="s">
        <v>341</v>
      </c>
      <c r="D96" s="1">
        <v>900000</v>
      </c>
      <c r="E96" s="1">
        <v>0</v>
      </c>
      <c r="F96" s="1">
        <f t="shared" si="1"/>
        <v>900000</v>
      </c>
    </row>
    <row r="97" spans="1:6" x14ac:dyDescent="0.25">
      <c r="A97">
        <v>1872</v>
      </c>
      <c r="B97" s="2">
        <v>42541</v>
      </c>
      <c r="C97" t="s">
        <v>394</v>
      </c>
      <c r="D97" s="1">
        <v>250000</v>
      </c>
      <c r="E97" s="1">
        <v>0</v>
      </c>
      <c r="F97" s="1">
        <f t="shared" si="1"/>
        <v>250000</v>
      </c>
    </row>
    <row r="98" spans="1:6" x14ac:dyDescent="0.25">
      <c r="A98">
        <v>1874</v>
      </c>
      <c r="B98" s="2">
        <v>42541</v>
      </c>
      <c r="C98" t="s">
        <v>395</v>
      </c>
      <c r="D98" s="1">
        <v>300000</v>
      </c>
      <c r="E98" s="1">
        <v>0</v>
      </c>
      <c r="F98" s="1">
        <f t="shared" si="1"/>
        <v>300000</v>
      </c>
    </row>
    <row r="99" spans="1:6" x14ac:dyDescent="0.25">
      <c r="A99">
        <v>2177</v>
      </c>
      <c r="B99" s="2">
        <v>42541</v>
      </c>
      <c r="C99" t="s">
        <v>396</v>
      </c>
      <c r="D99" s="1">
        <v>1500000</v>
      </c>
      <c r="E99" s="1">
        <v>0</v>
      </c>
      <c r="F99" s="1">
        <f t="shared" si="1"/>
        <v>1500000</v>
      </c>
    </row>
    <row r="100" spans="1:6" x14ac:dyDescent="0.25">
      <c r="A100">
        <v>2178</v>
      </c>
      <c r="B100" s="2">
        <v>42541</v>
      </c>
      <c r="C100" t="s">
        <v>341</v>
      </c>
      <c r="D100" s="1">
        <v>1500000</v>
      </c>
      <c r="E100" s="1">
        <v>0</v>
      </c>
      <c r="F100" s="1">
        <f t="shared" si="1"/>
        <v>1500000</v>
      </c>
    </row>
    <row r="101" spans="1:6" x14ac:dyDescent="0.25">
      <c r="A101">
        <v>2179</v>
      </c>
      <c r="B101" s="2">
        <v>42541</v>
      </c>
      <c r="C101" t="s">
        <v>341</v>
      </c>
      <c r="D101" s="1">
        <v>900000</v>
      </c>
      <c r="E101" s="1">
        <v>0</v>
      </c>
      <c r="F101" s="1">
        <f t="shared" si="1"/>
        <v>900000</v>
      </c>
    </row>
    <row r="102" spans="1:6" x14ac:dyDescent="0.25">
      <c r="A102">
        <v>2180</v>
      </c>
      <c r="B102" s="2">
        <v>42541</v>
      </c>
      <c r="C102" t="s">
        <v>397</v>
      </c>
      <c r="D102" s="1">
        <v>3000000</v>
      </c>
      <c r="E102" s="1">
        <v>0</v>
      </c>
      <c r="F102" s="1">
        <f t="shared" si="1"/>
        <v>3000000</v>
      </c>
    </row>
    <row r="103" spans="1:6" x14ac:dyDescent="0.25">
      <c r="A103">
        <v>2181</v>
      </c>
      <c r="B103" s="2">
        <v>42541</v>
      </c>
      <c r="C103" t="s">
        <v>341</v>
      </c>
      <c r="D103" s="1">
        <v>300000</v>
      </c>
      <c r="E103" s="1">
        <v>0</v>
      </c>
      <c r="F103" s="1">
        <f t="shared" si="1"/>
        <v>300000</v>
      </c>
    </row>
    <row r="104" spans="1:6" x14ac:dyDescent="0.25">
      <c r="A104">
        <v>2182</v>
      </c>
      <c r="B104" s="2">
        <v>42541</v>
      </c>
      <c r="C104" t="s">
        <v>398</v>
      </c>
      <c r="D104" s="1">
        <v>150000</v>
      </c>
      <c r="E104" s="1">
        <v>0</v>
      </c>
      <c r="F104" s="1">
        <f t="shared" si="1"/>
        <v>150000</v>
      </c>
    </row>
    <row r="105" spans="1:6" x14ac:dyDescent="0.25">
      <c r="A105">
        <v>2183</v>
      </c>
      <c r="B105" s="2">
        <v>42541</v>
      </c>
      <c r="C105" t="s">
        <v>341</v>
      </c>
      <c r="D105" s="1">
        <v>3000000</v>
      </c>
      <c r="E105" s="1">
        <v>0</v>
      </c>
      <c r="F105" s="1">
        <f t="shared" si="1"/>
        <v>3000000</v>
      </c>
    </row>
    <row r="106" spans="1:6" x14ac:dyDescent="0.25">
      <c r="A106">
        <v>2184</v>
      </c>
      <c r="B106" s="2">
        <v>42541</v>
      </c>
      <c r="C106" t="s">
        <v>399</v>
      </c>
      <c r="D106" s="1">
        <v>150000</v>
      </c>
      <c r="E106" s="1">
        <v>0</v>
      </c>
      <c r="F106" s="1">
        <f t="shared" si="1"/>
        <v>150000</v>
      </c>
    </row>
    <row r="107" spans="1:6" x14ac:dyDescent="0.25">
      <c r="A107">
        <v>2187</v>
      </c>
      <c r="B107" s="2">
        <v>42541</v>
      </c>
      <c r="C107" t="s">
        <v>400</v>
      </c>
      <c r="D107" s="1">
        <v>450000</v>
      </c>
      <c r="E107" s="1">
        <v>0</v>
      </c>
      <c r="F107" s="1">
        <f t="shared" si="1"/>
        <v>450000</v>
      </c>
    </row>
    <row r="108" spans="1:6" x14ac:dyDescent="0.25">
      <c r="A108">
        <v>2188</v>
      </c>
      <c r="B108" s="2">
        <v>42541</v>
      </c>
      <c r="C108" t="s">
        <v>341</v>
      </c>
      <c r="D108" s="1">
        <v>600000</v>
      </c>
      <c r="E108" s="1">
        <v>0</v>
      </c>
      <c r="F108" s="1">
        <f t="shared" si="1"/>
        <v>600000</v>
      </c>
    </row>
    <row r="109" spans="1:6" x14ac:dyDescent="0.25">
      <c r="A109">
        <v>2189</v>
      </c>
      <c r="B109" s="2">
        <v>42541</v>
      </c>
      <c r="C109" t="s">
        <v>401</v>
      </c>
      <c r="D109" s="1">
        <v>150000</v>
      </c>
      <c r="E109" s="1">
        <v>0</v>
      </c>
      <c r="F109" s="1">
        <f t="shared" si="1"/>
        <v>150000</v>
      </c>
    </row>
    <row r="110" spans="1:6" x14ac:dyDescent="0.25">
      <c r="A110">
        <v>2190</v>
      </c>
      <c r="B110" s="2">
        <v>42541</v>
      </c>
      <c r="C110" t="s">
        <v>402</v>
      </c>
      <c r="D110" s="1">
        <v>300000</v>
      </c>
      <c r="E110" s="1">
        <v>0</v>
      </c>
      <c r="F110" s="1">
        <f t="shared" si="1"/>
        <v>300000</v>
      </c>
    </row>
    <row r="111" spans="1:6" x14ac:dyDescent="0.25">
      <c r="A111">
        <v>2423</v>
      </c>
      <c r="B111" s="2">
        <v>42541</v>
      </c>
      <c r="C111" t="s">
        <v>403</v>
      </c>
      <c r="D111" s="1">
        <v>0</v>
      </c>
      <c r="E111" s="1">
        <v>10000000</v>
      </c>
      <c r="F111" s="1">
        <f t="shared" si="1"/>
        <v>-10000000</v>
      </c>
    </row>
    <row r="112" spans="1:6" x14ac:dyDescent="0.25">
      <c r="A112">
        <v>2191</v>
      </c>
      <c r="B112" s="2">
        <v>42542</v>
      </c>
      <c r="C112" t="s">
        <v>341</v>
      </c>
      <c r="D112" s="1">
        <v>1000000</v>
      </c>
      <c r="E112" s="1">
        <v>0</v>
      </c>
      <c r="F112" s="1">
        <f t="shared" si="1"/>
        <v>1000000</v>
      </c>
    </row>
    <row r="113" spans="1:6" x14ac:dyDescent="0.25">
      <c r="A113">
        <v>2192</v>
      </c>
      <c r="B113" s="2">
        <v>42542</v>
      </c>
      <c r="C113" t="s">
        <v>404</v>
      </c>
      <c r="D113" s="1">
        <v>300000</v>
      </c>
      <c r="E113" s="1">
        <v>0</v>
      </c>
      <c r="F113" s="1">
        <f t="shared" si="1"/>
        <v>300000</v>
      </c>
    </row>
    <row r="114" spans="1:6" x14ac:dyDescent="0.25">
      <c r="A114">
        <v>2194</v>
      </c>
      <c r="B114" s="2">
        <v>42542</v>
      </c>
      <c r="C114" t="s">
        <v>341</v>
      </c>
      <c r="D114" s="1">
        <v>1500000</v>
      </c>
      <c r="E114" s="1">
        <v>0</v>
      </c>
      <c r="F114" s="1">
        <f t="shared" si="1"/>
        <v>1500000</v>
      </c>
    </row>
    <row r="115" spans="1:6" x14ac:dyDescent="0.25">
      <c r="A115">
        <v>2195</v>
      </c>
      <c r="B115" s="2">
        <v>42542</v>
      </c>
      <c r="C115" t="s">
        <v>405</v>
      </c>
      <c r="D115" s="1">
        <v>1500000</v>
      </c>
      <c r="E115" s="1">
        <v>0</v>
      </c>
      <c r="F115" s="1">
        <f t="shared" si="1"/>
        <v>1500000</v>
      </c>
    </row>
    <row r="116" spans="1:6" x14ac:dyDescent="0.25">
      <c r="A116">
        <v>2196</v>
      </c>
      <c r="B116" s="2">
        <v>42542</v>
      </c>
      <c r="C116" t="s">
        <v>341</v>
      </c>
      <c r="D116" s="1">
        <v>3000000</v>
      </c>
      <c r="E116" s="1">
        <v>0</v>
      </c>
      <c r="F116" s="1">
        <f t="shared" si="1"/>
        <v>3000000</v>
      </c>
    </row>
    <row r="117" spans="1:6" x14ac:dyDescent="0.25">
      <c r="A117">
        <v>2197</v>
      </c>
      <c r="B117" s="2">
        <v>42542</v>
      </c>
      <c r="C117" t="s">
        <v>406</v>
      </c>
      <c r="D117" s="1">
        <v>450000</v>
      </c>
      <c r="E117" s="1">
        <v>0</v>
      </c>
      <c r="F117" s="1">
        <f t="shared" si="1"/>
        <v>450000</v>
      </c>
    </row>
    <row r="118" spans="1:6" x14ac:dyDescent="0.25">
      <c r="A118">
        <v>2198</v>
      </c>
      <c r="B118" s="2">
        <v>42542</v>
      </c>
      <c r="C118" t="s">
        <v>341</v>
      </c>
      <c r="D118" s="1">
        <v>150000</v>
      </c>
      <c r="E118" s="1">
        <v>0</v>
      </c>
      <c r="F118" s="1">
        <f t="shared" si="1"/>
        <v>150000</v>
      </c>
    </row>
    <row r="119" spans="1:6" x14ac:dyDescent="0.25">
      <c r="A119">
        <v>2199</v>
      </c>
      <c r="B119" s="2">
        <v>42542</v>
      </c>
      <c r="C119" t="s">
        <v>337</v>
      </c>
      <c r="D119" s="1">
        <v>1500000</v>
      </c>
      <c r="E119" s="1">
        <v>0</v>
      </c>
      <c r="F119" s="1">
        <f t="shared" si="1"/>
        <v>1500000</v>
      </c>
    </row>
    <row r="120" spans="1:6" x14ac:dyDescent="0.25">
      <c r="A120">
        <v>2200</v>
      </c>
      <c r="B120" s="2">
        <v>42542</v>
      </c>
      <c r="C120" t="s">
        <v>341</v>
      </c>
      <c r="D120" s="1">
        <v>1500000</v>
      </c>
      <c r="E120" s="1">
        <v>0</v>
      </c>
      <c r="F120" s="1">
        <f t="shared" si="1"/>
        <v>1500000</v>
      </c>
    </row>
    <row r="121" spans="1:6" x14ac:dyDescent="0.25">
      <c r="A121">
        <v>2201</v>
      </c>
      <c r="B121" s="2">
        <v>42542</v>
      </c>
      <c r="C121" t="s">
        <v>407</v>
      </c>
      <c r="D121" s="1">
        <v>150000</v>
      </c>
      <c r="E121" s="1">
        <v>0</v>
      </c>
      <c r="F121" s="1">
        <f t="shared" si="1"/>
        <v>150000</v>
      </c>
    </row>
    <row r="122" spans="1:6" x14ac:dyDescent="0.25">
      <c r="A122">
        <v>2425</v>
      </c>
      <c r="B122" s="2">
        <v>42542</v>
      </c>
      <c r="C122" t="s">
        <v>408</v>
      </c>
      <c r="D122" s="1">
        <v>0</v>
      </c>
      <c r="E122" s="1">
        <v>150000</v>
      </c>
      <c r="F122" s="1">
        <f t="shared" si="1"/>
        <v>-150000</v>
      </c>
    </row>
    <row r="123" spans="1:6" x14ac:dyDescent="0.25">
      <c r="A123">
        <v>2427</v>
      </c>
      <c r="B123" s="2">
        <v>42542</v>
      </c>
      <c r="C123" t="s">
        <v>409</v>
      </c>
      <c r="D123" s="1">
        <v>0</v>
      </c>
      <c r="E123" s="1">
        <v>20000000</v>
      </c>
      <c r="F123" s="1">
        <f t="shared" si="1"/>
        <v>-20000000</v>
      </c>
    </row>
    <row r="124" spans="1:6" x14ac:dyDescent="0.25">
      <c r="A124">
        <v>2202</v>
      </c>
      <c r="B124" s="2">
        <v>42543</v>
      </c>
      <c r="C124" t="s">
        <v>410</v>
      </c>
      <c r="D124" s="1">
        <v>300000</v>
      </c>
      <c r="E124" s="1">
        <v>0</v>
      </c>
      <c r="F124" s="1">
        <f t="shared" si="1"/>
        <v>300000</v>
      </c>
    </row>
    <row r="125" spans="1:6" x14ac:dyDescent="0.25">
      <c r="A125">
        <v>2203</v>
      </c>
      <c r="B125" s="2">
        <v>42543</v>
      </c>
      <c r="C125" t="s">
        <v>411</v>
      </c>
      <c r="D125" s="1">
        <v>300000</v>
      </c>
      <c r="E125" s="1">
        <v>0</v>
      </c>
      <c r="F125" s="1">
        <f t="shared" si="1"/>
        <v>300000</v>
      </c>
    </row>
    <row r="126" spans="1:6" x14ac:dyDescent="0.25">
      <c r="A126">
        <v>2204</v>
      </c>
      <c r="B126" s="2">
        <v>42543</v>
      </c>
      <c r="C126" t="s">
        <v>341</v>
      </c>
      <c r="D126" s="1">
        <v>1500000</v>
      </c>
      <c r="E126" s="1">
        <v>0</v>
      </c>
      <c r="F126" s="1">
        <f t="shared" si="1"/>
        <v>1500000</v>
      </c>
    </row>
    <row r="127" spans="1:6" x14ac:dyDescent="0.25">
      <c r="A127">
        <v>2205</v>
      </c>
      <c r="B127" s="2">
        <v>42543</v>
      </c>
      <c r="C127" t="s">
        <v>341</v>
      </c>
      <c r="D127" s="1">
        <v>3000001</v>
      </c>
      <c r="E127" s="1">
        <v>0</v>
      </c>
      <c r="F127" s="1">
        <f t="shared" si="1"/>
        <v>3000001</v>
      </c>
    </row>
    <row r="128" spans="1:6" x14ac:dyDescent="0.25">
      <c r="A128">
        <v>2206</v>
      </c>
      <c r="B128" s="2">
        <v>42543</v>
      </c>
      <c r="C128" t="s">
        <v>341</v>
      </c>
      <c r="D128" s="1">
        <v>3000000</v>
      </c>
      <c r="E128" s="1">
        <v>0</v>
      </c>
      <c r="F128" s="1">
        <f t="shared" si="1"/>
        <v>3000000</v>
      </c>
    </row>
    <row r="129" spans="1:6" x14ac:dyDescent="0.25">
      <c r="A129">
        <v>2207</v>
      </c>
      <c r="B129" s="2">
        <v>42543</v>
      </c>
      <c r="C129" t="s">
        <v>341</v>
      </c>
      <c r="D129" s="1">
        <v>150000</v>
      </c>
      <c r="E129" s="1">
        <v>0</v>
      </c>
      <c r="F129" s="1">
        <f t="shared" si="1"/>
        <v>150000</v>
      </c>
    </row>
    <row r="130" spans="1:6" x14ac:dyDescent="0.25">
      <c r="A130">
        <v>2208</v>
      </c>
      <c r="B130" s="2">
        <v>42543</v>
      </c>
      <c r="C130" t="s">
        <v>341</v>
      </c>
      <c r="D130" s="1">
        <v>1500000</v>
      </c>
      <c r="E130" s="1">
        <v>0</v>
      </c>
      <c r="F130" s="1">
        <f t="shared" si="1"/>
        <v>1500000</v>
      </c>
    </row>
    <row r="131" spans="1:6" x14ac:dyDescent="0.25">
      <c r="A131">
        <v>2209</v>
      </c>
      <c r="B131" s="2">
        <v>42543</v>
      </c>
      <c r="C131" t="s">
        <v>412</v>
      </c>
      <c r="D131" s="1">
        <v>15000000</v>
      </c>
      <c r="E131" s="1">
        <v>0</v>
      </c>
      <c r="F131" s="1">
        <f t="shared" si="1"/>
        <v>15000000</v>
      </c>
    </row>
    <row r="132" spans="1:6" x14ac:dyDescent="0.25">
      <c r="A132">
        <v>2210</v>
      </c>
      <c r="B132" s="2">
        <v>42543</v>
      </c>
      <c r="C132" t="s">
        <v>341</v>
      </c>
      <c r="D132" s="1">
        <v>600000</v>
      </c>
      <c r="E132" s="1">
        <v>0</v>
      </c>
      <c r="F132" s="1">
        <f t="shared" si="1"/>
        <v>600000</v>
      </c>
    </row>
    <row r="133" spans="1:6" x14ac:dyDescent="0.25">
      <c r="A133">
        <v>2211</v>
      </c>
      <c r="B133" s="2">
        <v>42543</v>
      </c>
      <c r="C133" t="s">
        <v>341</v>
      </c>
      <c r="D133" s="1">
        <v>1500000</v>
      </c>
      <c r="E133" s="1">
        <v>0</v>
      </c>
      <c r="F133" s="1">
        <f t="shared" ref="F133:F196" si="2">D133-E133</f>
        <v>1500000</v>
      </c>
    </row>
    <row r="134" spans="1:6" x14ac:dyDescent="0.25">
      <c r="A134">
        <v>2213</v>
      </c>
      <c r="B134" s="2">
        <v>42543</v>
      </c>
      <c r="C134" t="s">
        <v>413</v>
      </c>
      <c r="D134" s="1">
        <v>300000</v>
      </c>
      <c r="E134" s="1">
        <v>0</v>
      </c>
      <c r="F134" s="1">
        <f t="shared" si="2"/>
        <v>300000</v>
      </c>
    </row>
    <row r="135" spans="1:6" x14ac:dyDescent="0.25">
      <c r="A135">
        <v>2214</v>
      </c>
      <c r="B135" s="2">
        <v>42543</v>
      </c>
      <c r="C135" t="s">
        <v>341</v>
      </c>
      <c r="D135" s="1">
        <v>1500000</v>
      </c>
      <c r="E135" s="1">
        <v>0</v>
      </c>
      <c r="F135" s="1">
        <f t="shared" si="2"/>
        <v>1500000</v>
      </c>
    </row>
    <row r="136" spans="1:6" x14ac:dyDescent="0.25">
      <c r="A136">
        <v>2215</v>
      </c>
      <c r="B136" s="2">
        <v>42543</v>
      </c>
      <c r="C136" t="s">
        <v>341</v>
      </c>
      <c r="D136" s="1">
        <v>150000</v>
      </c>
      <c r="E136" s="1">
        <v>0</v>
      </c>
      <c r="F136" s="1">
        <f t="shared" si="2"/>
        <v>150000</v>
      </c>
    </row>
    <row r="137" spans="1:6" x14ac:dyDescent="0.25">
      <c r="A137">
        <v>2216</v>
      </c>
      <c r="B137" s="2">
        <v>42543</v>
      </c>
      <c r="C137" t="s">
        <v>341</v>
      </c>
      <c r="D137" s="1">
        <v>1500000</v>
      </c>
      <c r="E137" s="1">
        <v>0</v>
      </c>
      <c r="F137" s="1">
        <f t="shared" si="2"/>
        <v>1500000</v>
      </c>
    </row>
    <row r="138" spans="1:6" x14ac:dyDescent="0.25">
      <c r="A138">
        <v>2218</v>
      </c>
      <c r="B138" s="2">
        <v>42543</v>
      </c>
      <c r="C138" t="s">
        <v>341</v>
      </c>
      <c r="D138" s="1">
        <v>300000</v>
      </c>
      <c r="E138" s="1">
        <v>0</v>
      </c>
      <c r="F138" s="1">
        <f t="shared" si="2"/>
        <v>300000</v>
      </c>
    </row>
    <row r="139" spans="1:6" x14ac:dyDescent="0.25">
      <c r="A139">
        <v>2219</v>
      </c>
      <c r="B139" s="2">
        <v>42543</v>
      </c>
      <c r="C139" t="s">
        <v>414</v>
      </c>
      <c r="D139" s="1">
        <v>300000</v>
      </c>
      <c r="E139" s="1">
        <v>0</v>
      </c>
      <c r="F139" s="1">
        <f t="shared" si="2"/>
        <v>300000</v>
      </c>
    </row>
    <row r="140" spans="1:6" x14ac:dyDescent="0.25">
      <c r="A140">
        <v>2220</v>
      </c>
      <c r="B140" s="2">
        <v>42543</v>
      </c>
      <c r="C140" t="s">
        <v>415</v>
      </c>
      <c r="D140" s="1">
        <v>150000</v>
      </c>
      <c r="E140" s="1">
        <v>0</v>
      </c>
      <c r="F140" s="1">
        <f t="shared" si="2"/>
        <v>150000</v>
      </c>
    </row>
    <row r="141" spans="1:6" x14ac:dyDescent="0.25">
      <c r="A141">
        <v>2221</v>
      </c>
      <c r="B141" s="2">
        <v>42543</v>
      </c>
      <c r="C141" t="s">
        <v>341</v>
      </c>
      <c r="D141" s="1">
        <v>150000</v>
      </c>
      <c r="E141" s="1">
        <v>0</v>
      </c>
      <c r="F141" s="1">
        <f t="shared" si="2"/>
        <v>150000</v>
      </c>
    </row>
    <row r="142" spans="1:6" x14ac:dyDescent="0.25">
      <c r="A142">
        <v>2222</v>
      </c>
      <c r="B142" s="2">
        <v>42543</v>
      </c>
      <c r="C142" t="s">
        <v>341</v>
      </c>
      <c r="D142" s="1">
        <v>7500000</v>
      </c>
      <c r="E142" s="1">
        <v>0</v>
      </c>
      <c r="F142" s="1">
        <f t="shared" si="2"/>
        <v>7500000</v>
      </c>
    </row>
    <row r="143" spans="1:6" x14ac:dyDescent="0.25">
      <c r="A143">
        <v>2223</v>
      </c>
      <c r="B143" s="2">
        <v>42543</v>
      </c>
      <c r="C143" t="s">
        <v>341</v>
      </c>
      <c r="D143" s="1">
        <v>150000</v>
      </c>
      <c r="E143" s="1">
        <v>0</v>
      </c>
      <c r="F143" s="1">
        <f t="shared" si="2"/>
        <v>150000</v>
      </c>
    </row>
    <row r="144" spans="1:6" x14ac:dyDescent="0.25">
      <c r="A144">
        <v>2224</v>
      </c>
      <c r="B144" s="2">
        <v>42543</v>
      </c>
      <c r="C144" t="s">
        <v>416</v>
      </c>
      <c r="D144" s="1">
        <v>300000</v>
      </c>
      <c r="E144" s="1">
        <v>0</v>
      </c>
      <c r="F144" s="1">
        <f t="shared" si="2"/>
        <v>300000</v>
      </c>
    </row>
    <row r="145" spans="1:6" x14ac:dyDescent="0.25">
      <c r="A145">
        <v>2225</v>
      </c>
      <c r="B145" s="2">
        <v>42543</v>
      </c>
      <c r="C145" t="s">
        <v>417</v>
      </c>
      <c r="D145" s="1">
        <v>1500000</v>
      </c>
      <c r="E145" s="1">
        <v>0</v>
      </c>
      <c r="F145" s="1">
        <f t="shared" si="2"/>
        <v>1500000</v>
      </c>
    </row>
    <row r="146" spans="1:6" x14ac:dyDescent="0.25">
      <c r="A146">
        <v>2226</v>
      </c>
      <c r="B146" s="2">
        <v>42543</v>
      </c>
      <c r="C146" t="s">
        <v>418</v>
      </c>
      <c r="D146" s="1">
        <v>150000</v>
      </c>
      <c r="E146" s="1">
        <v>0</v>
      </c>
      <c r="F146" s="1">
        <f t="shared" si="2"/>
        <v>150000</v>
      </c>
    </row>
    <row r="147" spans="1:6" x14ac:dyDescent="0.25">
      <c r="A147">
        <v>2227</v>
      </c>
      <c r="B147" s="2">
        <v>42543</v>
      </c>
      <c r="C147" t="s">
        <v>419</v>
      </c>
      <c r="D147" s="1">
        <v>15000001</v>
      </c>
      <c r="E147" s="1">
        <v>0</v>
      </c>
      <c r="F147" s="1">
        <f t="shared" si="2"/>
        <v>15000001</v>
      </c>
    </row>
    <row r="148" spans="1:6" x14ac:dyDescent="0.25">
      <c r="A148">
        <v>2228</v>
      </c>
      <c r="B148" s="2">
        <v>42543</v>
      </c>
      <c r="C148" t="s">
        <v>420</v>
      </c>
      <c r="D148" s="1">
        <v>450000</v>
      </c>
      <c r="E148" s="1">
        <v>0</v>
      </c>
      <c r="F148" s="1">
        <f t="shared" si="2"/>
        <v>450000</v>
      </c>
    </row>
    <row r="149" spans="1:6" x14ac:dyDescent="0.25">
      <c r="A149">
        <v>2229</v>
      </c>
      <c r="B149" s="2">
        <v>42543</v>
      </c>
      <c r="C149" t="s">
        <v>341</v>
      </c>
      <c r="D149" s="1">
        <v>1500000</v>
      </c>
      <c r="E149" s="1">
        <v>0</v>
      </c>
      <c r="F149" s="1">
        <f t="shared" si="2"/>
        <v>1500000</v>
      </c>
    </row>
    <row r="150" spans="1:6" x14ac:dyDescent="0.25">
      <c r="A150">
        <v>2230</v>
      </c>
      <c r="B150" s="2">
        <v>42543</v>
      </c>
      <c r="C150" t="s">
        <v>421</v>
      </c>
      <c r="D150" s="1">
        <v>20000000</v>
      </c>
      <c r="E150" s="1">
        <v>0</v>
      </c>
      <c r="F150" s="1">
        <f t="shared" si="2"/>
        <v>20000000</v>
      </c>
    </row>
    <row r="151" spans="1:6" x14ac:dyDescent="0.25">
      <c r="A151">
        <v>2232</v>
      </c>
      <c r="B151" s="2">
        <v>42543</v>
      </c>
      <c r="C151" t="s">
        <v>341</v>
      </c>
      <c r="D151" s="1">
        <v>450000</v>
      </c>
      <c r="E151" s="1">
        <v>0</v>
      </c>
      <c r="F151" s="1">
        <f t="shared" si="2"/>
        <v>450000</v>
      </c>
    </row>
    <row r="152" spans="1:6" x14ac:dyDescent="0.25">
      <c r="A152">
        <v>2233</v>
      </c>
      <c r="B152" s="2">
        <v>42543</v>
      </c>
      <c r="C152" t="s">
        <v>341</v>
      </c>
      <c r="D152" s="1">
        <v>2000000</v>
      </c>
      <c r="E152" s="1">
        <v>0</v>
      </c>
      <c r="F152" s="1">
        <f t="shared" si="2"/>
        <v>2000000</v>
      </c>
    </row>
    <row r="153" spans="1:6" x14ac:dyDescent="0.25">
      <c r="A153">
        <v>2234</v>
      </c>
      <c r="B153" s="2">
        <v>42543</v>
      </c>
      <c r="C153" t="s">
        <v>341</v>
      </c>
      <c r="D153" s="1">
        <v>1000000</v>
      </c>
      <c r="E153" s="1">
        <v>0</v>
      </c>
      <c r="F153" s="1">
        <f t="shared" si="2"/>
        <v>1000000</v>
      </c>
    </row>
    <row r="154" spans="1:6" x14ac:dyDescent="0.25">
      <c r="A154">
        <v>2235</v>
      </c>
      <c r="B154" s="2">
        <v>42543</v>
      </c>
      <c r="C154" t="s">
        <v>341</v>
      </c>
      <c r="D154" s="1">
        <v>1000000</v>
      </c>
      <c r="E154" s="1">
        <v>0</v>
      </c>
      <c r="F154" s="1">
        <f t="shared" si="2"/>
        <v>1000000</v>
      </c>
    </row>
    <row r="155" spans="1:6" x14ac:dyDescent="0.25">
      <c r="A155">
        <v>2236</v>
      </c>
      <c r="B155" s="2">
        <v>42543</v>
      </c>
      <c r="C155" t="s">
        <v>341</v>
      </c>
      <c r="D155" s="1">
        <v>1000000</v>
      </c>
      <c r="E155" s="1">
        <v>0</v>
      </c>
      <c r="F155" s="1">
        <f t="shared" si="2"/>
        <v>1000000</v>
      </c>
    </row>
    <row r="156" spans="1:6" x14ac:dyDescent="0.25">
      <c r="A156">
        <v>2237</v>
      </c>
      <c r="B156" s="2">
        <v>42543</v>
      </c>
      <c r="C156" t="s">
        <v>341</v>
      </c>
      <c r="D156" s="1">
        <v>150000</v>
      </c>
      <c r="E156" s="1">
        <v>0</v>
      </c>
      <c r="F156" s="1">
        <f t="shared" si="2"/>
        <v>150000</v>
      </c>
    </row>
    <row r="157" spans="1:6" x14ac:dyDescent="0.25">
      <c r="A157">
        <v>2238</v>
      </c>
      <c r="B157" s="2">
        <v>42543</v>
      </c>
      <c r="C157" t="s">
        <v>341</v>
      </c>
      <c r="D157" s="1">
        <v>1000000</v>
      </c>
      <c r="E157" s="1">
        <v>0</v>
      </c>
      <c r="F157" s="1">
        <f t="shared" si="2"/>
        <v>1000000</v>
      </c>
    </row>
    <row r="158" spans="1:6" x14ac:dyDescent="0.25">
      <c r="A158">
        <v>2239</v>
      </c>
      <c r="B158" s="2">
        <v>42543</v>
      </c>
      <c r="C158" t="s">
        <v>341</v>
      </c>
      <c r="D158" s="1">
        <v>200000</v>
      </c>
      <c r="E158" s="1">
        <v>0</v>
      </c>
      <c r="F158" s="1">
        <f t="shared" si="2"/>
        <v>200000</v>
      </c>
    </row>
    <row r="159" spans="1:6" x14ac:dyDescent="0.25">
      <c r="A159">
        <v>2240</v>
      </c>
      <c r="B159" s="2">
        <v>42543</v>
      </c>
      <c r="C159" t="s">
        <v>341</v>
      </c>
      <c r="D159" s="1">
        <v>1000000</v>
      </c>
      <c r="E159" s="1">
        <v>0</v>
      </c>
      <c r="F159" s="1">
        <f t="shared" si="2"/>
        <v>1000000</v>
      </c>
    </row>
    <row r="160" spans="1:6" x14ac:dyDescent="0.25">
      <c r="A160">
        <v>2241</v>
      </c>
      <c r="B160" s="2">
        <v>42543</v>
      </c>
      <c r="C160" t="s">
        <v>341</v>
      </c>
      <c r="D160" s="1">
        <v>150000</v>
      </c>
      <c r="E160" s="1">
        <v>0</v>
      </c>
      <c r="F160" s="1">
        <f t="shared" si="2"/>
        <v>150000</v>
      </c>
    </row>
    <row r="161" spans="1:6" x14ac:dyDescent="0.25">
      <c r="A161">
        <v>2242</v>
      </c>
      <c r="B161" s="2">
        <v>42543</v>
      </c>
      <c r="C161" t="s">
        <v>422</v>
      </c>
      <c r="D161" s="1">
        <v>150000</v>
      </c>
      <c r="E161" s="1">
        <v>0</v>
      </c>
      <c r="F161" s="1">
        <f t="shared" si="2"/>
        <v>150000</v>
      </c>
    </row>
    <row r="162" spans="1:6" x14ac:dyDescent="0.25">
      <c r="A162">
        <v>2243</v>
      </c>
      <c r="B162" s="2">
        <v>42543</v>
      </c>
      <c r="C162" t="s">
        <v>423</v>
      </c>
      <c r="D162" s="1">
        <v>1500000</v>
      </c>
      <c r="E162" s="1">
        <v>0</v>
      </c>
      <c r="F162" s="1">
        <f t="shared" si="2"/>
        <v>1500000</v>
      </c>
    </row>
    <row r="163" spans="1:6" x14ac:dyDescent="0.25">
      <c r="A163">
        <v>2244</v>
      </c>
      <c r="B163" s="2">
        <v>42543</v>
      </c>
      <c r="C163" t="s">
        <v>424</v>
      </c>
      <c r="D163" s="1">
        <v>150000</v>
      </c>
      <c r="E163" s="1">
        <v>0</v>
      </c>
      <c r="F163" s="1">
        <f t="shared" si="2"/>
        <v>150000</v>
      </c>
    </row>
    <row r="164" spans="1:6" x14ac:dyDescent="0.25">
      <c r="A164">
        <v>2245</v>
      </c>
      <c r="B164" s="2">
        <v>42543</v>
      </c>
      <c r="C164" t="s">
        <v>341</v>
      </c>
      <c r="D164" s="1">
        <v>600000</v>
      </c>
      <c r="E164" s="1">
        <v>0</v>
      </c>
      <c r="F164" s="1">
        <f t="shared" si="2"/>
        <v>600000</v>
      </c>
    </row>
    <row r="165" spans="1:6" x14ac:dyDescent="0.25">
      <c r="A165">
        <v>2246</v>
      </c>
      <c r="B165" s="2">
        <v>42543</v>
      </c>
      <c r="C165" t="s">
        <v>425</v>
      </c>
      <c r="D165" s="1">
        <v>4500000</v>
      </c>
      <c r="E165" s="1">
        <v>0</v>
      </c>
      <c r="F165" s="1">
        <f t="shared" si="2"/>
        <v>4500000</v>
      </c>
    </row>
    <row r="166" spans="1:6" x14ac:dyDescent="0.25">
      <c r="A166">
        <v>2247</v>
      </c>
      <c r="B166" s="2">
        <v>42543</v>
      </c>
      <c r="C166" t="s">
        <v>341</v>
      </c>
      <c r="D166" s="1">
        <v>150000</v>
      </c>
      <c r="E166" s="1">
        <v>0</v>
      </c>
      <c r="F166" s="1">
        <f t="shared" si="2"/>
        <v>150000</v>
      </c>
    </row>
    <row r="167" spans="1:6" x14ac:dyDescent="0.25">
      <c r="A167">
        <v>2248</v>
      </c>
      <c r="B167" s="2">
        <v>42543</v>
      </c>
      <c r="C167" t="s">
        <v>426</v>
      </c>
      <c r="D167" s="1">
        <v>500000</v>
      </c>
      <c r="E167" s="1">
        <v>0</v>
      </c>
      <c r="F167" s="1">
        <f t="shared" si="2"/>
        <v>500000</v>
      </c>
    </row>
    <row r="168" spans="1:6" x14ac:dyDescent="0.25">
      <c r="A168">
        <v>2429</v>
      </c>
      <c r="B168" s="2">
        <v>42543</v>
      </c>
      <c r="C168" t="s">
        <v>409</v>
      </c>
      <c r="D168" s="1">
        <v>0</v>
      </c>
      <c r="E168" s="1">
        <v>20000000</v>
      </c>
      <c r="F168" s="1">
        <f t="shared" si="2"/>
        <v>-20000000</v>
      </c>
    </row>
    <row r="169" spans="1:6" x14ac:dyDescent="0.25">
      <c r="A169">
        <v>1877</v>
      </c>
      <c r="B169" s="2">
        <v>42544</v>
      </c>
      <c r="C169" t="s">
        <v>427</v>
      </c>
      <c r="D169" s="1">
        <v>0</v>
      </c>
      <c r="E169" s="1">
        <v>183000</v>
      </c>
      <c r="F169" s="1">
        <f t="shared" si="2"/>
        <v>-183000</v>
      </c>
    </row>
    <row r="170" spans="1:6" x14ac:dyDescent="0.25">
      <c r="A170">
        <v>2249</v>
      </c>
      <c r="B170" s="2">
        <v>42544</v>
      </c>
      <c r="C170" t="s">
        <v>341</v>
      </c>
      <c r="D170" s="1">
        <v>450000</v>
      </c>
      <c r="E170" s="1">
        <v>0</v>
      </c>
      <c r="F170" s="1">
        <f t="shared" si="2"/>
        <v>450000</v>
      </c>
    </row>
    <row r="171" spans="1:6" x14ac:dyDescent="0.25">
      <c r="A171">
        <v>2250</v>
      </c>
      <c r="B171" s="2">
        <v>42544</v>
      </c>
      <c r="C171" t="s">
        <v>341</v>
      </c>
      <c r="D171" s="1">
        <v>500000</v>
      </c>
      <c r="E171" s="1">
        <v>0</v>
      </c>
      <c r="F171" s="1">
        <f t="shared" si="2"/>
        <v>500000</v>
      </c>
    </row>
    <row r="172" spans="1:6" x14ac:dyDescent="0.25">
      <c r="A172">
        <v>2251</v>
      </c>
      <c r="B172" s="2">
        <v>42544</v>
      </c>
      <c r="C172" t="s">
        <v>428</v>
      </c>
      <c r="D172" s="1">
        <v>150000</v>
      </c>
      <c r="E172" s="1">
        <v>0</v>
      </c>
      <c r="F172" s="1">
        <f t="shared" si="2"/>
        <v>150000</v>
      </c>
    </row>
    <row r="173" spans="1:6" x14ac:dyDescent="0.25">
      <c r="A173">
        <v>2252</v>
      </c>
      <c r="B173" s="2">
        <v>42544</v>
      </c>
      <c r="C173" t="s">
        <v>429</v>
      </c>
      <c r="D173" s="1">
        <v>7500000</v>
      </c>
      <c r="E173" s="1">
        <v>0</v>
      </c>
      <c r="F173" s="1">
        <f t="shared" si="2"/>
        <v>7500000</v>
      </c>
    </row>
    <row r="174" spans="1:6" x14ac:dyDescent="0.25">
      <c r="A174">
        <v>2253</v>
      </c>
      <c r="B174" s="2">
        <v>42544</v>
      </c>
      <c r="C174" t="s">
        <v>430</v>
      </c>
      <c r="D174" s="1">
        <v>600000</v>
      </c>
      <c r="E174" s="1">
        <v>0</v>
      </c>
      <c r="F174" s="1">
        <f t="shared" si="2"/>
        <v>600000</v>
      </c>
    </row>
    <row r="175" spans="1:6" x14ac:dyDescent="0.25">
      <c r="A175">
        <v>2254</v>
      </c>
      <c r="B175" s="2">
        <v>42544</v>
      </c>
      <c r="C175" t="s">
        <v>431</v>
      </c>
      <c r="D175" s="1">
        <v>1050000</v>
      </c>
      <c r="E175" s="1">
        <v>0</v>
      </c>
      <c r="F175" s="1">
        <f t="shared" si="2"/>
        <v>1050000</v>
      </c>
    </row>
    <row r="176" spans="1:6" x14ac:dyDescent="0.25">
      <c r="A176">
        <v>2255</v>
      </c>
      <c r="B176" s="2">
        <v>42544</v>
      </c>
      <c r="C176" t="s">
        <v>341</v>
      </c>
      <c r="D176" s="1">
        <v>150000</v>
      </c>
      <c r="E176" s="1">
        <v>0</v>
      </c>
      <c r="F176" s="1">
        <f t="shared" si="2"/>
        <v>150000</v>
      </c>
    </row>
    <row r="177" spans="1:6" x14ac:dyDescent="0.25">
      <c r="A177">
        <v>2256</v>
      </c>
      <c r="B177" s="2">
        <v>42544</v>
      </c>
      <c r="C177" t="s">
        <v>341</v>
      </c>
      <c r="D177" s="1">
        <v>150000</v>
      </c>
      <c r="E177" s="1">
        <v>0</v>
      </c>
      <c r="F177" s="1">
        <f t="shared" si="2"/>
        <v>150000</v>
      </c>
    </row>
    <row r="178" spans="1:6" x14ac:dyDescent="0.25">
      <c r="A178">
        <v>2257</v>
      </c>
      <c r="B178" s="2">
        <v>42544</v>
      </c>
      <c r="C178" t="s">
        <v>341</v>
      </c>
      <c r="D178" s="1">
        <v>1050000</v>
      </c>
      <c r="E178" s="1">
        <v>0</v>
      </c>
      <c r="F178" s="1">
        <f t="shared" si="2"/>
        <v>1050000</v>
      </c>
    </row>
    <row r="179" spans="1:6" x14ac:dyDescent="0.25">
      <c r="A179">
        <v>2258</v>
      </c>
      <c r="B179" s="2">
        <v>42544</v>
      </c>
      <c r="C179" t="s">
        <v>341</v>
      </c>
      <c r="D179" s="1">
        <v>150000</v>
      </c>
      <c r="E179" s="1">
        <v>0</v>
      </c>
      <c r="F179" s="1">
        <f t="shared" si="2"/>
        <v>150000</v>
      </c>
    </row>
    <row r="180" spans="1:6" x14ac:dyDescent="0.25">
      <c r="A180">
        <v>2259</v>
      </c>
      <c r="B180" s="2">
        <v>42544</v>
      </c>
      <c r="C180" t="s">
        <v>341</v>
      </c>
      <c r="D180" s="1">
        <v>150000</v>
      </c>
      <c r="E180" s="1">
        <v>0</v>
      </c>
      <c r="F180" s="1">
        <f t="shared" si="2"/>
        <v>150000</v>
      </c>
    </row>
    <row r="181" spans="1:6" x14ac:dyDescent="0.25">
      <c r="A181">
        <v>2260</v>
      </c>
      <c r="B181" s="2">
        <v>42544</v>
      </c>
      <c r="C181" t="s">
        <v>432</v>
      </c>
      <c r="D181" s="1">
        <v>7500000</v>
      </c>
      <c r="E181" s="1">
        <v>0</v>
      </c>
      <c r="F181" s="1">
        <f t="shared" si="2"/>
        <v>7500000</v>
      </c>
    </row>
    <row r="182" spans="1:6" x14ac:dyDescent="0.25">
      <c r="A182">
        <v>2261</v>
      </c>
      <c r="B182" s="2">
        <v>42544</v>
      </c>
      <c r="C182" t="s">
        <v>433</v>
      </c>
      <c r="D182" s="1">
        <v>12000000</v>
      </c>
      <c r="E182" s="1">
        <v>0</v>
      </c>
      <c r="F182" s="1">
        <f t="shared" si="2"/>
        <v>12000000</v>
      </c>
    </row>
    <row r="183" spans="1:6" x14ac:dyDescent="0.25">
      <c r="A183">
        <v>2262</v>
      </c>
      <c r="B183" s="2">
        <v>42544</v>
      </c>
      <c r="C183" t="s">
        <v>434</v>
      </c>
      <c r="D183" s="1">
        <v>750000</v>
      </c>
      <c r="E183" s="1">
        <v>0</v>
      </c>
      <c r="F183" s="1">
        <f t="shared" si="2"/>
        <v>750000</v>
      </c>
    </row>
    <row r="184" spans="1:6" x14ac:dyDescent="0.25">
      <c r="A184">
        <v>2263</v>
      </c>
      <c r="B184" s="2">
        <v>42544</v>
      </c>
      <c r="C184" t="s">
        <v>435</v>
      </c>
      <c r="D184" s="1">
        <v>0</v>
      </c>
      <c r="E184" s="1">
        <v>2000000</v>
      </c>
      <c r="F184" s="1">
        <f t="shared" si="2"/>
        <v>-2000000</v>
      </c>
    </row>
    <row r="185" spans="1:6" x14ac:dyDescent="0.25">
      <c r="A185">
        <v>2264</v>
      </c>
      <c r="B185" s="2">
        <v>42544</v>
      </c>
      <c r="C185" t="s">
        <v>436</v>
      </c>
      <c r="D185" s="1">
        <v>0</v>
      </c>
      <c r="E185" s="1">
        <v>3500000</v>
      </c>
      <c r="F185" s="1">
        <f t="shared" si="2"/>
        <v>-3500000</v>
      </c>
    </row>
    <row r="186" spans="1:6" x14ac:dyDescent="0.25">
      <c r="A186">
        <v>2266</v>
      </c>
      <c r="B186" s="2">
        <v>42544</v>
      </c>
      <c r="C186" t="s">
        <v>341</v>
      </c>
      <c r="D186" s="1">
        <v>300000</v>
      </c>
      <c r="E186" s="1">
        <v>0</v>
      </c>
      <c r="F186" s="1">
        <f t="shared" si="2"/>
        <v>300000</v>
      </c>
    </row>
    <row r="187" spans="1:6" x14ac:dyDescent="0.25">
      <c r="A187">
        <v>2267</v>
      </c>
      <c r="B187" s="2">
        <v>42544</v>
      </c>
      <c r="C187" t="s">
        <v>341</v>
      </c>
      <c r="D187" s="1">
        <v>750000</v>
      </c>
      <c r="E187" s="1">
        <v>0</v>
      </c>
      <c r="F187" s="1">
        <f t="shared" si="2"/>
        <v>750000</v>
      </c>
    </row>
    <row r="188" spans="1:6" x14ac:dyDescent="0.25">
      <c r="A188">
        <v>2268</v>
      </c>
      <c r="B188" s="2">
        <v>42544</v>
      </c>
      <c r="C188" t="s">
        <v>341</v>
      </c>
      <c r="D188" s="1">
        <v>300000</v>
      </c>
      <c r="E188" s="1">
        <v>0</v>
      </c>
      <c r="F188" s="1">
        <f t="shared" si="2"/>
        <v>300000</v>
      </c>
    </row>
    <row r="189" spans="1:6" x14ac:dyDescent="0.25">
      <c r="A189">
        <v>2269</v>
      </c>
      <c r="B189" s="2">
        <v>42544</v>
      </c>
      <c r="C189" t="s">
        <v>341</v>
      </c>
      <c r="D189" s="1">
        <v>1500000</v>
      </c>
      <c r="E189" s="1">
        <v>0</v>
      </c>
      <c r="F189" s="1">
        <f t="shared" si="2"/>
        <v>1500000</v>
      </c>
    </row>
    <row r="190" spans="1:6" x14ac:dyDescent="0.25">
      <c r="A190">
        <v>2270</v>
      </c>
      <c r="B190" s="2">
        <v>42544</v>
      </c>
      <c r="C190" t="s">
        <v>341</v>
      </c>
      <c r="D190" s="1">
        <v>300000</v>
      </c>
      <c r="E190" s="1">
        <v>0</v>
      </c>
      <c r="F190" s="1">
        <f t="shared" si="2"/>
        <v>300000</v>
      </c>
    </row>
    <row r="191" spans="1:6" x14ac:dyDescent="0.25">
      <c r="A191">
        <v>2272</v>
      </c>
      <c r="B191" s="2">
        <v>42544</v>
      </c>
      <c r="C191" t="s">
        <v>437</v>
      </c>
      <c r="D191" s="1">
        <v>600000</v>
      </c>
      <c r="E191" s="1">
        <v>0</v>
      </c>
      <c r="F191" s="1">
        <f t="shared" si="2"/>
        <v>600000</v>
      </c>
    </row>
    <row r="192" spans="1:6" x14ac:dyDescent="0.25">
      <c r="A192">
        <v>2273</v>
      </c>
      <c r="B192" s="2">
        <v>42544</v>
      </c>
      <c r="C192" t="s">
        <v>438</v>
      </c>
      <c r="D192" s="1">
        <v>1500000</v>
      </c>
      <c r="E192" s="1">
        <v>0</v>
      </c>
      <c r="F192" s="1">
        <f t="shared" si="2"/>
        <v>1500000</v>
      </c>
    </row>
    <row r="193" spans="1:6" x14ac:dyDescent="0.25">
      <c r="A193">
        <v>2274</v>
      </c>
      <c r="B193" s="2">
        <v>42544</v>
      </c>
      <c r="C193" t="s">
        <v>439</v>
      </c>
      <c r="D193" s="1">
        <v>150000</v>
      </c>
      <c r="E193" s="1">
        <v>0</v>
      </c>
      <c r="F193" s="1">
        <f t="shared" si="2"/>
        <v>150000</v>
      </c>
    </row>
    <row r="194" spans="1:6" x14ac:dyDescent="0.25">
      <c r="A194">
        <v>2275</v>
      </c>
      <c r="B194" s="2">
        <v>42544</v>
      </c>
      <c r="C194" t="s">
        <v>440</v>
      </c>
      <c r="D194" s="1">
        <v>1100000</v>
      </c>
      <c r="E194" s="1">
        <v>0</v>
      </c>
      <c r="F194" s="1">
        <f t="shared" si="2"/>
        <v>1100000</v>
      </c>
    </row>
    <row r="195" spans="1:6" x14ac:dyDescent="0.25">
      <c r="A195">
        <v>2276</v>
      </c>
      <c r="B195" s="2">
        <v>42544</v>
      </c>
      <c r="C195" t="s">
        <v>441</v>
      </c>
      <c r="D195" s="1">
        <v>150000</v>
      </c>
      <c r="E195" s="1">
        <v>0</v>
      </c>
      <c r="F195" s="1">
        <f t="shared" si="2"/>
        <v>150000</v>
      </c>
    </row>
    <row r="196" spans="1:6" x14ac:dyDescent="0.25">
      <c r="A196">
        <v>2277</v>
      </c>
      <c r="B196" s="2">
        <v>42544</v>
      </c>
      <c r="C196" t="s">
        <v>341</v>
      </c>
      <c r="D196" s="1">
        <v>3000000</v>
      </c>
      <c r="E196" s="1">
        <v>0</v>
      </c>
      <c r="F196" s="1">
        <f t="shared" si="2"/>
        <v>3000000</v>
      </c>
    </row>
    <row r="197" spans="1:6" x14ac:dyDescent="0.25">
      <c r="A197">
        <v>2278</v>
      </c>
      <c r="B197" s="2">
        <v>42544</v>
      </c>
      <c r="C197" t="s">
        <v>341</v>
      </c>
      <c r="D197" s="1">
        <v>5000000</v>
      </c>
      <c r="E197" s="1">
        <v>0</v>
      </c>
      <c r="F197" s="1">
        <f t="shared" ref="F197:F260" si="3">D197-E197</f>
        <v>5000000</v>
      </c>
    </row>
    <row r="198" spans="1:6" x14ac:dyDescent="0.25">
      <c r="A198">
        <v>2279</v>
      </c>
      <c r="B198" s="2">
        <v>42544</v>
      </c>
      <c r="C198" t="s">
        <v>442</v>
      </c>
      <c r="D198" s="1">
        <v>300000</v>
      </c>
      <c r="E198" s="1">
        <v>0</v>
      </c>
      <c r="F198" s="1">
        <f t="shared" si="3"/>
        <v>300000</v>
      </c>
    </row>
    <row r="199" spans="1:6" x14ac:dyDescent="0.25">
      <c r="A199">
        <v>2280</v>
      </c>
      <c r="B199" s="2">
        <v>42544</v>
      </c>
      <c r="C199" t="s">
        <v>341</v>
      </c>
      <c r="D199" s="1">
        <v>150000</v>
      </c>
      <c r="E199" s="1">
        <v>0</v>
      </c>
      <c r="F199" s="1">
        <f t="shared" si="3"/>
        <v>150000</v>
      </c>
    </row>
    <row r="200" spans="1:6" x14ac:dyDescent="0.25">
      <c r="A200">
        <v>2431</v>
      </c>
      <c r="B200" s="2">
        <v>42544</v>
      </c>
      <c r="C200" t="s">
        <v>443</v>
      </c>
      <c r="D200" s="1">
        <v>0</v>
      </c>
      <c r="E200" s="1">
        <v>16500000</v>
      </c>
      <c r="F200" s="1">
        <f t="shared" si="3"/>
        <v>-16500000</v>
      </c>
    </row>
    <row r="201" spans="1:6" x14ac:dyDescent="0.25">
      <c r="A201">
        <v>2433</v>
      </c>
      <c r="B201" s="2">
        <v>42544</v>
      </c>
      <c r="C201" t="s">
        <v>409</v>
      </c>
      <c r="D201" s="1">
        <v>0</v>
      </c>
      <c r="E201" s="1">
        <v>10000000</v>
      </c>
      <c r="F201" s="1">
        <f t="shared" si="3"/>
        <v>-10000000</v>
      </c>
    </row>
    <row r="202" spans="1:6" x14ac:dyDescent="0.25">
      <c r="A202">
        <v>1878</v>
      </c>
      <c r="B202" s="2">
        <v>42545</v>
      </c>
      <c r="C202" t="s">
        <v>444</v>
      </c>
      <c r="D202" s="1">
        <v>0</v>
      </c>
      <c r="E202" s="1">
        <v>26500</v>
      </c>
      <c r="F202" s="1">
        <f t="shared" si="3"/>
        <v>-26500</v>
      </c>
    </row>
    <row r="203" spans="1:6" x14ac:dyDescent="0.25">
      <c r="A203">
        <v>1897</v>
      </c>
      <c r="B203" s="2">
        <v>42545</v>
      </c>
      <c r="C203" t="s">
        <v>445</v>
      </c>
      <c r="D203" s="1">
        <v>5150000</v>
      </c>
      <c r="E203" s="1">
        <v>0</v>
      </c>
      <c r="F203" s="1">
        <f t="shared" si="3"/>
        <v>5150000</v>
      </c>
    </row>
    <row r="204" spans="1:6" x14ac:dyDescent="0.25">
      <c r="A204">
        <v>2281</v>
      </c>
      <c r="B204" s="2">
        <v>42545</v>
      </c>
      <c r="C204" t="s">
        <v>446</v>
      </c>
      <c r="D204" s="1">
        <v>1000000</v>
      </c>
      <c r="E204" s="1">
        <v>0</v>
      </c>
      <c r="F204" s="1">
        <f t="shared" si="3"/>
        <v>1000000</v>
      </c>
    </row>
    <row r="205" spans="1:6" x14ac:dyDescent="0.25">
      <c r="A205">
        <v>2282</v>
      </c>
      <c r="B205" s="2">
        <v>42545</v>
      </c>
      <c r="C205" t="s">
        <v>341</v>
      </c>
      <c r="D205" s="1">
        <v>300000</v>
      </c>
      <c r="E205" s="1">
        <v>0</v>
      </c>
      <c r="F205" s="1">
        <f t="shared" si="3"/>
        <v>300000</v>
      </c>
    </row>
    <row r="206" spans="1:6" x14ac:dyDescent="0.25">
      <c r="A206">
        <v>2283</v>
      </c>
      <c r="B206" s="2">
        <v>42545</v>
      </c>
      <c r="C206" t="s">
        <v>447</v>
      </c>
      <c r="D206" s="1">
        <v>3000000</v>
      </c>
      <c r="E206" s="1">
        <v>0</v>
      </c>
      <c r="F206" s="1">
        <f t="shared" si="3"/>
        <v>3000000</v>
      </c>
    </row>
    <row r="207" spans="1:6" x14ac:dyDescent="0.25">
      <c r="A207">
        <v>2285</v>
      </c>
      <c r="B207" s="2">
        <v>42545</v>
      </c>
      <c r="C207" t="s">
        <v>448</v>
      </c>
      <c r="D207" s="1">
        <v>500000</v>
      </c>
      <c r="E207" s="1">
        <v>0</v>
      </c>
      <c r="F207" s="1">
        <f t="shared" si="3"/>
        <v>500000</v>
      </c>
    </row>
    <row r="208" spans="1:6" x14ac:dyDescent="0.25">
      <c r="A208">
        <v>2286</v>
      </c>
      <c r="B208" s="2">
        <v>42545</v>
      </c>
      <c r="C208" t="s">
        <v>449</v>
      </c>
      <c r="D208" s="1">
        <v>150000</v>
      </c>
      <c r="E208" s="1">
        <v>0</v>
      </c>
      <c r="F208" s="1">
        <f t="shared" si="3"/>
        <v>150000</v>
      </c>
    </row>
    <row r="209" spans="1:6" x14ac:dyDescent="0.25">
      <c r="A209">
        <v>2287</v>
      </c>
      <c r="B209" s="2">
        <v>42545</v>
      </c>
      <c r="C209" t="s">
        <v>450</v>
      </c>
      <c r="D209" s="1">
        <v>1500000</v>
      </c>
      <c r="E209" s="1">
        <v>0</v>
      </c>
      <c r="F209" s="1">
        <f t="shared" si="3"/>
        <v>1500000</v>
      </c>
    </row>
    <row r="210" spans="1:6" x14ac:dyDescent="0.25">
      <c r="A210">
        <v>2288</v>
      </c>
      <c r="B210" s="2">
        <v>42545</v>
      </c>
      <c r="C210" t="s">
        <v>451</v>
      </c>
      <c r="D210" s="1">
        <v>3000000</v>
      </c>
      <c r="E210" s="1">
        <v>0</v>
      </c>
      <c r="F210" s="1">
        <f t="shared" si="3"/>
        <v>3000000</v>
      </c>
    </row>
    <row r="211" spans="1:6" x14ac:dyDescent="0.25">
      <c r="A211">
        <v>2289</v>
      </c>
      <c r="B211" s="2">
        <v>42545</v>
      </c>
      <c r="C211" t="s">
        <v>452</v>
      </c>
      <c r="D211" s="1">
        <v>150000</v>
      </c>
      <c r="E211" s="1">
        <v>0</v>
      </c>
      <c r="F211" s="1">
        <f t="shared" si="3"/>
        <v>150000</v>
      </c>
    </row>
    <row r="212" spans="1:6" x14ac:dyDescent="0.25">
      <c r="A212">
        <v>2290</v>
      </c>
      <c r="B212" s="2">
        <v>42545</v>
      </c>
      <c r="C212" t="s">
        <v>453</v>
      </c>
      <c r="D212" s="1">
        <v>1500000</v>
      </c>
      <c r="E212" s="1">
        <v>0</v>
      </c>
      <c r="F212" s="1">
        <f t="shared" si="3"/>
        <v>1500000</v>
      </c>
    </row>
    <row r="213" spans="1:6" x14ac:dyDescent="0.25">
      <c r="A213">
        <v>2292</v>
      </c>
      <c r="B213" s="2">
        <v>42545</v>
      </c>
      <c r="C213" t="s">
        <v>454</v>
      </c>
      <c r="D213" s="1">
        <v>0</v>
      </c>
      <c r="E213" s="1">
        <v>869000</v>
      </c>
      <c r="F213" s="1">
        <f t="shared" si="3"/>
        <v>-869000</v>
      </c>
    </row>
    <row r="214" spans="1:6" x14ac:dyDescent="0.25">
      <c r="A214">
        <v>2293</v>
      </c>
      <c r="B214" s="2">
        <v>42545</v>
      </c>
      <c r="C214" t="s">
        <v>455</v>
      </c>
      <c r="D214" s="1">
        <v>5518386</v>
      </c>
      <c r="E214" s="1">
        <v>0</v>
      </c>
      <c r="F214" s="1">
        <f t="shared" si="3"/>
        <v>5518386</v>
      </c>
    </row>
    <row r="215" spans="1:6" x14ac:dyDescent="0.25">
      <c r="A215">
        <v>2294</v>
      </c>
      <c r="B215" s="2">
        <v>42545</v>
      </c>
      <c r="C215" t="s">
        <v>456</v>
      </c>
      <c r="D215" s="1">
        <v>0</v>
      </c>
      <c r="E215" s="1">
        <v>1476000</v>
      </c>
      <c r="F215" s="1">
        <f t="shared" si="3"/>
        <v>-1476000</v>
      </c>
    </row>
    <row r="216" spans="1:6" x14ac:dyDescent="0.25">
      <c r="A216">
        <v>2295</v>
      </c>
      <c r="B216" s="2">
        <v>42545</v>
      </c>
      <c r="C216" t="s">
        <v>457</v>
      </c>
      <c r="D216" s="1">
        <v>0</v>
      </c>
      <c r="E216" s="1">
        <v>1500000</v>
      </c>
      <c r="F216" s="1">
        <f t="shared" si="3"/>
        <v>-1500000</v>
      </c>
    </row>
    <row r="217" spans="1:6" x14ac:dyDescent="0.25">
      <c r="A217">
        <v>2297</v>
      </c>
      <c r="B217" s="2">
        <v>42545</v>
      </c>
      <c r="C217" t="s">
        <v>341</v>
      </c>
      <c r="D217" s="1">
        <v>1000000</v>
      </c>
      <c r="E217" s="1">
        <v>0</v>
      </c>
      <c r="F217" s="1">
        <f t="shared" si="3"/>
        <v>1000000</v>
      </c>
    </row>
    <row r="218" spans="1:6" x14ac:dyDescent="0.25">
      <c r="A218">
        <v>2298</v>
      </c>
      <c r="B218" s="2">
        <v>42545</v>
      </c>
      <c r="C218" t="s">
        <v>458</v>
      </c>
      <c r="D218" s="1">
        <v>300000</v>
      </c>
      <c r="E218" s="1">
        <v>0</v>
      </c>
      <c r="F218" s="1">
        <f t="shared" si="3"/>
        <v>300000</v>
      </c>
    </row>
    <row r="219" spans="1:6" x14ac:dyDescent="0.25">
      <c r="A219">
        <v>2299</v>
      </c>
      <c r="B219" s="2">
        <v>42545</v>
      </c>
      <c r="C219" t="s">
        <v>341</v>
      </c>
      <c r="D219" s="1">
        <v>1500000</v>
      </c>
      <c r="E219" s="1">
        <v>0</v>
      </c>
      <c r="F219" s="1">
        <f t="shared" si="3"/>
        <v>1500000</v>
      </c>
    </row>
    <row r="220" spans="1:6" x14ac:dyDescent="0.25">
      <c r="A220">
        <v>2300</v>
      </c>
      <c r="B220" s="2">
        <v>42545</v>
      </c>
      <c r="C220" t="s">
        <v>459</v>
      </c>
      <c r="D220" s="1">
        <v>1500000</v>
      </c>
      <c r="E220" s="1">
        <v>0</v>
      </c>
      <c r="F220" s="1">
        <f t="shared" si="3"/>
        <v>1500000</v>
      </c>
    </row>
    <row r="221" spans="1:6" x14ac:dyDescent="0.25">
      <c r="A221">
        <v>2301</v>
      </c>
      <c r="B221" s="2">
        <v>42545</v>
      </c>
      <c r="C221" t="s">
        <v>460</v>
      </c>
      <c r="D221" s="1">
        <v>1500000</v>
      </c>
      <c r="E221" s="1">
        <v>0</v>
      </c>
      <c r="F221" s="1">
        <f t="shared" si="3"/>
        <v>1500000</v>
      </c>
    </row>
    <row r="222" spans="1:6" x14ac:dyDescent="0.25">
      <c r="A222">
        <v>2302</v>
      </c>
      <c r="B222" s="2">
        <v>42545</v>
      </c>
      <c r="C222" t="s">
        <v>461</v>
      </c>
      <c r="D222" s="1">
        <v>150000</v>
      </c>
      <c r="E222" s="1">
        <v>0</v>
      </c>
      <c r="F222" s="1">
        <f t="shared" si="3"/>
        <v>150000</v>
      </c>
    </row>
    <row r="223" spans="1:6" x14ac:dyDescent="0.25">
      <c r="A223">
        <v>2303</v>
      </c>
      <c r="B223" s="2">
        <v>42545</v>
      </c>
      <c r="C223" t="s">
        <v>462</v>
      </c>
      <c r="D223" s="1">
        <v>5000000</v>
      </c>
      <c r="E223" s="1">
        <v>0</v>
      </c>
      <c r="F223" s="1">
        <f t="shared" si="3"/>
        <v>5000000</v>
      </c>
    </row>
    <row r="224" spans="1:6" x14ac:dyDescent="0.25">
      <c r="A224">
        <v>2304</v>
      </c>
      <c r="B224" s="2">
        <v>42545</v>
      </c>
      <c r="C224" t="s">
        <v>463</v>
      </c>
      <c r="D224" s="1">
        <v>150000</v>
      </c>
      <c r="E224" s="1">
        <v>0</v>
      </c>
      <c r="F224" s="1">
        <f t="shared" si="3"/>
        <v>150000</v>
      </c>
    </row>
    <row r="225" spans="1:6" x14ac:dyDescent="0.25">
      <c r="A225">
        <v>2305</v>
      </c>
      <c r="B225" s="2">
        <v>42545</v>
      </c>
      <c r="C225" t="s">
        <v>464</v>
      </c>
      <c r="D225" s="1">
        <v>150000</v>
      </c>
      <c r="E225" s="1">
        <v>0</v>
      </c>
      <c r="F225" s="1">
        <f t="shared" si="3"/>
        <v>150000</v>
      </c>
    </row>
    <row r="226" spans="1:6" x14ac:dyDescent="0.25">
      <c r="A226">
        <v>2306</v>
      </c>
      <c r="B226" s="2">
        <v>42545</v>
      </c>
      <c r="C226" t="s">
        <v>465</v>
      </c>
      <c r="D226" s="1">
        <v>600000</v>
      </c>
      <c r="E226" s="1">
        <v>0</v>
      </c>
      <c r="F226" s="1">
        <f t="shared" si="3"/>
        <v>600000</v>
      </c>
    </row>
    <row r="227" spans="1:6" x14ac:dyDescent="0.25">
      <c r="A227">
        <v>2308</v>
      </c>
      <c r="B227" s="2">
        <v>42545</v>
      </c>
      <c r="C227" t="s">
        <v>341</v>
      </c>
      <c r="D227" s="1">
        <v>150000</v>
      </c>
      <c r="E227" s="1">
        <v>0</v>
      </c>
      <c r="F227" s="1">
        <f t="shared" si="3"/>
        <v>150000</v>
      </c>
    </row>
    <row r="228" spans="1:6" x14ac:dyDescent="0.25">
      <c r="A228">
        <v>2309</v>
      </c>
      <c r="B228" s="2">
        <v>42545</v>
      </c>
      <c r="C228" t="s">
        <v>341</v>
      </c>
      <c r="D228" s="1">
        <v>150000</v>
      </c>
      <c r="E228" s="1">
        <v>0</v>
      </c>
      <c r="F228" s="1">
        <f t="shared" si="3"/>
        <v>150000</v>
      </c>
    </row>
    <row r="229" spans="1:6" x14ac:dyDescent="0.25">
      <c r="A229">
        <v>2435</v>
      </c>
      <c r="B229" s="2">
        <v>42545</v>
      </c>
      <c r="C229" t="s">
        <v>466</v>
      </c>
      <c r="D229" s="1">
        <v>0</v>
      </c>
      <c r="E229" s="1">
        <v>1050000</v>
      </c>
      <c r="F229" s="1">
        <f t="shared" si="3"/>
        <v>-1050000</v>
      </c>
    </row>
    <row r="230" spans="1:6" x14ac:dyDescent="0.25">
      <c r="A230">
        <v>2436</v>
      </c>
      <c r="B230" s="2">
        <v>42545</v>
      </c>
      <c r="C230" t="s">
        <v>467</v>
      </c>
      <c r="D230" s="1">
        <v>0</v>
      </c>
      <c r="E230" s="1">
        <v>115000</v>
      </c>
      <c r="F230" s="1">
        <f t="shared" si="3"/>
        <v>-115000</v>
      </c>
    </row>
    <row r="231" spans="1:6" x14ac:dyDescent="0.25">
      <c r="A231">
        <v>2437</v>
      </c>
      <c r="B231" s="2">
        <v>42545</v>
      </c>
      <c r="C231" t="s">
        <v>468</v>
      </c>
      <c r="D231" s="1">
        <v>0</v>
      </c>
      <c r="E231" s="1">
        <v>10000</v>
      </c>
      <c r="F231" s="1">
        <f t="shared" si="3"/>
        <v>-10000</v>
      </c>
    </row>
    <row r="232" spans="1:6" x14ac:dyDescent="0.25">
      <c r="A232">
        <v>2439</v>
      </c>
      <c r="B232" s="2">
        <v>42545</v>
      </c>
      <c r="C232" t="s">
        <v>409</v>
      </c>
      <c r="D232" s="1">
        <v>0</v>
      </c>
      <c r="E232" s="1">
        <v>3000000</v>
      </c>
      <c r="F232" s="1">
        <f t="shared" si="3"/>
        <v>-3000000</v>
      </c>
    </row>
    <row r="233" spans="1:6" x14ac:dyDescent="0.25">
      <c r="A233">
        <v>2310</v>
      </c>
      <c r="B233" s="2">
        <v>42546</v>
      </c>
      <c r="C233" t="s">
        <v>469</v>
      </c>
      <c r="D233" s="1">
        <v>0</v>
      </c>
      <c r="E233" s="1">
        <v>8875000</v>
      </c>
      <c r="F233" s="1">
        <f t="shared" si="3"/>
        <v>-8875000</v>
      </c>
    </row>
    <row r="234" spans="1:6" x14ac:dyDescent="0.25">
      <c r="A234">
        <v>2313</v>
      </c>
      <c r="B234" s="2">
        <v>42546</v>
      </c>
      <c r="C234" t="s">
        <v>341</v>
      </c>
      <c r="D234" s="1">
        <v>300000</v>
      </c>
      <c r="E234" s="1">
        <v>0</v>
      </c>
      <c r="F234" s="1">
        <f t="shared" si="3"/>
        <v>300000</v>
      </c>
    </row>
    <row r="235" spans="1:6" x14ac:dyDescent="0.25">
      <c r="A235">
        <v>2314</v>
      </c>
      <c r="B235" s="2">
        <v>42546</v>
      </c>
      <c r="C235" t="s">
        <v>341</v>
      </c>
      <c r="D235" s="1">
        <v>1500000</v>
      </c>
      <c r="E235" s="1">
        <v>0</v>
      </c>
      <c r="F235" s="1">
        <f t="shared" si="3"/>
        <v>1500000</v>
      </c>
    </row>
    <row r="236" spans="1:6" x14ac:dyDescent="0.25">
      <c r="A236">
        <v>2315</v>
      </c>
      <c r="B236" s="2">
        <v>42546</v>
      </c>
      <c r="C236" t="s">
        <v>341</v>
      </c>
      <c r="D236" s="1">
        <v>450000</v>
      </c>
      <c r="E236" s="1">
        <v>0</v>
      </c>
      <c r="F236" s="1">
        <f t="shared" si="3"/>
        <v>450000</v>
      </c>
    </row>
    <row r="237" spans="1:6" x14ac:dyDescent="0.25">
      <c r="A237">
        <v>2316</v>
      </c>
      <c r="B237" s="2">
        <v>42546</v>
      </c>
      <c r="C237" t="s">
        <v>341</v>
      </c>
      <c r="D237" s="1">
        <v>300000</v>
      </c>
      <c r="E237" s="1">
        <v>0</v>
      </c>
      <c r="F237" s="1">
        <f t="shared" si="3"/>
        <v>300000</v>
      </c>
    </row>
    <row r="238" spans="1:6" x14ac:dyDescent="0.25">
      <c r="A238">
        <v>2317</v>
      </c>
      <c r="B238" s="2">
        <v>42546</v>
      </c>
      <c r="C238" t="s">
        <v>470</v>
      </c>
      <c r="D238" s="1">
        <v>3750000</v>
      </c>
      <c r="E238" s="1">
        <v>0</v>
      </c>
      <c r="F238" s="1">
        <f t="shared" si="3"/>
        <v>3750000</v>
      </c>
    </row>
    <row r="239" spans="1:6" x14ac:dyDescent="0.25">
      <c r="A239">
        <v>2318</v>
      </c>
      <c r="B239" s="2">
        <v>42546</v>
      </c>
      <c r="C239" t="s">
        <v>471</v>
      </c>
      <c r="D239" s="1">
        <v>150000</v>
      </c>
      <c r="E239" s="1">
        <v>0</v>
      </c>
      <c r="F239" s="1">
        <f t="shared" si="3"/>
        <v>150000</v>
      </c>
    </row>
    <row r="240" spans="1:6" x14ac:dyDescent="0.25">
      <c r="A240">
        <v>2319</v>
      </c>
      <c r="B240" s="2">
        <v>42546</v>
      </c>
      <c r="C240" t="s">
        <v>472</v>
      </c>
      <c r="D240" s="1">
        <v>1500000</v>
      </c>
      <c r="E240" s="1">
        <v>0</v>
      </c>
      <c r="F240" s="1">
        <f t="shared" si="3"/>
        <v>1500000</v>
      </c>
    </row>
    <row r="241" spans="1:6" x14ac:dyDescent="0.25">
      <c r="A241">
        <v>2320</v>
      </c>
      <c r="B241" s="2">
        <v>42546</v>
      </c>
      <c r="C241" t="s">
        <v>473</v>
      </c>
      <c r="D241" s="1">
        <v>150000</v>
      </c>
      <c r="E241" s="1">
        <v>0</v>
      </c>
      <c r="F241" s="1">
        <f t="shared" si="3"/>
        <v>150000</v>
      </c>
    </row>
    <row r="242" spans="1:6" x14ac:dyDescent="0.25">
      <c r="A242">
        <v>2321</v>
      </c>
      <c r="B242" s="2">
        <v>42546</v>
      </c>
      <c r="C242" t="s">
        <v>474</v>
      </c>
      <c r="D242" s="1">
        <v>600000</v>
      </c>
      <c r="E242" s="1">
        <v>0</v>
      </c>
      <c r="F242" s="1">
        <f t="shared" si="3"/>
        <v>600000</v>
      </c>
    </row>
    <row r="243" spans="1:6" x14ac:dyDescent="0.25">
      <c r="A243">
        <v>2442</v>
      </c>
      <c r="B243" s="2">
        <v>42546</v>
      </c>
      <c r="C243" t="s">
        <v>341</v>
      </c>
      <c r="D243" s="1">
        <v>150000</v>
      </c>
      <c r="E243" s="1">
        <v>0</v>
      </c>
      <c r="F243" s="1">
        <f t="shared" si="3"/>
        <v>150000</v>
      </c>
    </row>
    <row r="244" spans="1:6" x14ac:dyDescent="0.25">
      <c r="A244">
        <v>2443</v>
      </c>
      <c r="B244" s="2">
        <v>42546</v>
      </c>
      <c r="C244" t="s">
        <v>341</v>
      </c>
      <c r="D244" s="1">
        <v>150000</v>
      </c>
      <c r="E244" s="1">
        <v>0</v>
      </c>
      <c r="F244" s="1">
        <f t="shared" si="3"/>
        <v>150000</v>
      </c>
    </row>
    <row r="245" spans="1:6" x14ac:dyDescent="0.25">
      <c r="A245">
        <v>2444</v>
      </c>
      <c r="B245" s="2">
        <v>42546</v>
      </c>
      <c r="C245" t="s">
        <v>475</v>
      </c>
      <c r="D245" s="1">
        <v>10000000</v>
      </c>
      <c r="E245" s="1">
        <v>0</v>
      </c>
      <c r="F245" s="1">
        <f t="shared" si="3"/>
        <v>10000000</v>
      </c>
    </row>
    <row r="246" spans="1:6" x14ac:dyDescent="0.25">
      <c r="A246">
        <v>2445</v>
      </c>
      <c r="B246" s="2">
        <v>42546</v>
      </c>
      <c r="C246" t="s">
        <v>476</v>
      </c>
      <c r="D246" s="1">
        <v>3000000</v>
      </c>
      <c r="E246" s="1">
        <v>0</v>
      </c>
      <c r="F246" s="1">
        <f t="shared" si="3"/>
        <v>3000000</v>
      </c>
    </row>
    <row r="247" spans="1:6" x14ac:dyDescent="0.25">
      <c r="A247">
        <v>2446</v>
      </c>
      <c r="B247" s="2">
        <v>42546</v>
      </c>
      <c r="C247" t="s">
        <v>477</v>
      </c>
      <c r="D247" s="1">
        <v>7150000</v>
      </c>
      <c r="E247" s="1">
        <v>0</v>
      </c>
      <c r="F247" s="1">
        <f t="shared" si="3"/>
        <v>7150000</v>
      </c>
    </row>
    <row r="248" spans="1:6" x14ac:dyDescent="0.25">
      <c r="A248">
        <v>2447</v>
      </c>
      <c r="B248" s="2">
        <v>42546</v>
      </c>
      <c r="C248" t="s">
        <v>478</v>
      </c>
      <c r="D248" s="1">
        <v>0</v>
      </c>
      <c r="E248" s="1">
        <v>2000000</v>
      </c>
      <c r="F248" s="1">
        <f t="shared" si="3"/>
        <v>-2000000</v>
      </c>
    </row>
    <row r="249" spans="1:6" x14ac:dyDescent="0.25">
      <c r="A249">
        <v>2448</v>
      </c>
      <c r="B249" s="2">
        <v>42546</v>
      </c>
      <c r="C249" t="s">
        <v>479</v>
      </c>
      <c r="D249" s="1">
        <v>0</v>
      </c>
      <c r="E249" s="1">
        <v>400000</v>
      </c>
      <c r="F249" s="1">
        <f t="shared" si="3"/>
        <v>-400000</v>
      </c>
    </row>
    <row r="250" spans="1:6" x14ac:dyDescent="0.25">
      <c r="A250">
        <v>2449</v>
      </c>
      <c r="B250" s="2">
        <v>42546</v>
      </c>
      <c r="C250" t="s">
        <v>480</v>
      </c>
      <c r="D250" s="1">
        <v>0</v>
      </c>
      <c r="E250" s="1">
        <v>250000</v>
      </c>
      <c r="F250" s="1">
        <f t="shared" si="3"/>
        <v>-250000</v>
      </c>
    </row>
    <row r="251" spans="1:6" x14ac:dyDescent="0.25">
      <c r="A251">
        <v>2450</v>
      </c>
      <c r="B251" s="2">
        <v>42546</v>
      </c>
      <c r="C251" t="s">
        <v>481</v>
      </c>
      <c r="D251" s="1">
        <v>0</v>
      </c>
      <c r="E251" s="1">
        <v>500000</v>
      </c>
      <c r="F251" s="1">
        <f t="shared" si="3"/>
        <v>-500000</v>
      </c>
    </row>
    <row r="252" spans="1:6" x14ac:dyDescent="0.25">
      <c r="A252">
        <v>2451</v>
      </c>
      <c r="B252" s="2">
        <v>42546</v>
      </c>
      <c r="C252" t="s">
        <v>482</v>
      </c>
      <c r="D252" s="1">
        <v>0</v>
      </c>
      <c r="E252" s="1">
        <v>200000</v>
      </c>
      <c r="F252" s="1">
        <f t="shared" si="3"/>
        <v>-200000</v>
      </c>
    </row>
    <row r="253" spans="1:6" x14ac:dyDescent="0.25">
      <c r="A253">
        <v>2452</v>
      </c>
      <c r="B253" s="2">
        <v>42546</v>
      </c>
      <c r="C253" t="s">
        <v>483</v>
      </c>
      <c r="D253" s="1">
        <v>0</v>
      </c>
      <c r="E253" s="1">
        <v>500000</v>
      </c>
      <c r="F253" s="1">
        <f t="shared" si="3"/>
        <v>-500000</v>
      </c>
    </row>
    <row r="254" spans="1:6" x14ac:dyDescent="0.25">
      <c r="A254">
        <v>2453</v>
      </c>
      <c r="B254" s="2">
        <v>42546</v>
      </c>
      <c r="C254" t="s">
        <v>484</v>
      </c>
      <c r="D254" s="1">
        <v>0</v>
      </c>
      <c r="E254" s="1">
        <v>500000</v>
      </c>
      <c r="F254" s="1">
        <f t="shared" si="3"/>
        <v>-500000</v>
      </c>
    </row>
    <row r="255" spans="1:6" x14ac:dyDescent="0.25">
      <c r="A255">
        <v>2454</v>
      </c>
      <c r="B255" s="2">
        <v>42546</v>
      </c>
      <c r="C255" t="s">
        <v>485</v>
      </c>
      <c r="D255" s="1">
        <v>0</v>
      </c>
      <c r="E255" s="1">
        <v>300000</v>
      </c>
      <c r="F255" s="1">
        <f t="shared" si="3"/>
        <v>-300000</v>
      </c>
    </row>
    <row r="256" spans="1:6" x14ac:dyDescent="0.25">
      <c r="A256">
        <v>2455</v>
      </c>
      <c r="B256" s="2">
        <v>42546</v>
      </c>
      <c r="C256" t="s">
        <v>486</v>
      </c>
      <c r="D256" s="1">
        <v>0</v>
      </c>
      <c r="E256" s="1">
        <v>800000</v>
      </c>
      <c r="F256" s="1">
        <f t="shared" si="3"/>
        <v>-800000</v>
      </c>
    </row>
    <row r="257" spans="1:6" x14ac:dyDescent="0.25">
      <c r="A257">
        <v>2456</v>
      </c>
      <c r="B257" s="2">
        <v>42546</v>
      </c>
      <c r="C257" t="s">
        <v>487</v>
      </c>
      <c r="D257" s="1">
        <v>0</v>
      </c>
      <c r="E257" s="1">
        <v>400000</v>
      </c>
      <c r="F257" s="1">
        <f t="shared" si="3"/>
        <v>-400000</v>
      </c>
    </row>
    <row r="258" spans="1:6" x14ac:dyDescent="0.25">
      <c r="A258">
        <v>2457</v>
      </c>
      <c r="B258" s="2">
        <v>42546</v>
      </c>
      <c r="C258" t="s">
        <v>488</v>
      </c>
      <c r="D258" s="1">
        <v>0</v>
      </c>
      <c r="E258" s="1">
        <v>500000</v>
      </c>
      <c r="F258" s="1">
        <f t="shared" si="3"/>
        <v>-500000</v>
      </c>
    </row>
    <row r="259" spans="1:6" x14ac:dyDescent="0.25">
      <c r="A259">
        <v>2458</v>
      </c>
      <c r="B259" s="2">
        <v>42546</v>
      </c>
      <c r="C259" t="s">
        <v>489</v>
      </c>
      <c r="D259" s="1">
        <v>0</v>
      </c>
      <c r="E259" s="1">
        <v>800000</v>
      </c>
      <c r="F259" s="1">
        <f t="shared" si="3"/>
        <v>-800000</v>
      </c>
    </row>
    <row r="260" spans="1:6" x14ac:dyDescent="0.25">
      <c r="A260">
        <v>2459</v>
      </c>
      <c r="B260" s="2">
        <v>42546</v>
      </c>
      <c r="C260" t="s">
        <v>490</v>
      </c>
      <c r="D260" s="1">
        <v>0</v>
      </c>
      <c r="E260" s="1">
        <v>150000</v>
      </c>
      <c r="F260" s="1">
        <f t="shared" si="3"/>
        <v>-150000</v>
      </c>
    </row>
    <row r="261" spans="1:6" x14ac:dyDescent="0.25">
      <c r="A261">
        <v>2460</v>
      </c>
      <c r="B261" s="2">
        <v>42546</v>
      </c>
      <c r="C261" t="s">
        <v>491</v>
      </c>
      <c r="D261" s="1">
        <v>0</v>
      </c>
      <c r="E261" s="1">
        <v>1050000</v>
      </c>
      <c r="F261" s="1">
        <f t="shared" ref="F261:F320" si="4">D261-E261</f>
        <v>-1050000</v>
      </c>
    </row>
    <row r="262" spans="1:6" x14ac:dyDescent="0.25">
      <c r="A262">
        <v>2461</v>
      </c>
      <c r="B262" s="2">
        <v>42546</v>
      </c>
      <c r="C262" t="s">
        <v>492</v>
      </c>
      <c r="D262" s="1">
        <v>0</v>
      </c>
      <c r="E262" s="1">
        <v>300000</v>
      </c>
      <c r="F262" s="1">
        <f t="shared" si="4"/>
        <v>-300000</v>
      </c>
    </row>
    <row r="263" spans="1:6" x14ac:dyDescent="0.25">
      <c r="A263">
        <v>2462</v>
      </c>
      <c r="B263" s="2">
        <v>42546</v>
      </c>
      <c r="C263" t="s">
        <v>493</v>
      </c>
      <c r="D263" s="1">
        <v>0</v>
      </c>
      <c r="E263" s="1">
        <v>450000</v>
      </c>
      <c r="F263" s="1">
        <f t="shared" si="4"/>
        <v>-450000</v>
      </c>
    </row>
    <row r="264" spans="1:6" x14ac:dyDescent="0.25">
      <c r="A264">
        <v>2463</v>
      </c>
      <c r="B264" s="2">
        <v>42546</v>
      </c>
      <c r="C264" t="s">
        <v>494</v>
      </c>
      <c r="D264" s="1">
        <v>0</v>
      </c>
      <c r="E264" s="1">
        <v>400000</v>
      </c>
      <c r="F264" s="1">
        <f t="shared" si="4"/>
        <v>-400000</v>
      </c>
    </row>
    <row r="265" spans="1:6" x14ac:dyDescent="0.25">
      <c r="A265">
        <v>2464</v>
      </c>
      <c r="B265" s="2">
        <v>42546</v>
      </c>
      <c r="C265" t="s">
        <v>495</v>
      </c>
      <c r="D265" s="1">
        <v>0</v>
      </c>
      <c r="E265" s="1">
        <v>600000</v>
      </c>
      <c r="F265" s="1">
        <f t="shared" si="4"/>
        <v>-600000</v>
      </c>
    </row>
    <row r="266" spans="1:6" x14ac:dyDescent="0.25">
      <c r="A266">
        <v>2465</v>
      </c>
      <c r="B266" s="2">
        <v>42546</v>
      </c>
      <c r="C266" t="s">
        <v>496</v>
      </c>
      <c r="D266" s="1">
        <v>0</v>
      </c>
      <c r="E266" s="1">
        <v>400000</v>
      </c>
      <c r="F266" s="1">
        <f t="shared" si="4"/>
        <v>-400000</v>
      </c>
    </row>
    <row r="267" spans="1:6" x14ac:dyDescent="0.25">
      <c r="A267">
        <v>2466</v>
      </c>
      <c r="B267" s="2">
        <v>42546</v>
      </c>
      <c r="C267" t="s">
        <v>497</v>
      </c>
      <c r="D267" s="1">
        <v>0</v>
      </c>
      <c r="E267" s="1">
        <v>800000</v>
      </c>
      <c r="F267" s="1">
        <f t="shared" si="4"/>
        <v>-800000</v>
      </c>
    </row>
    <row r="268" spans="1:6" x14ac:dyDescent="0.25">
      <c r="A268">
        <v>2467</v>
      </c>
      <c r="B268" s="2">
        <v>42546</v>
      </c>
      <c r="C268" t="s">
        <v>498</v>
      </c>
      <c r="D268" s="1">
        <v>0</v>
      </c>
      <c r="E268" s="1">
        <v>1500000</v>
      </c>
      <c r="F268" s="1">
        <f t="shared" si="4"/>
        <v>-1500000</v>
      </c>
    </row>
    <row r="269" spans="1:6" x14ac:dyDescent="0.25">
      <c r="A269">
        <v>2468</v>
      </c>
      <c r="B269" s="2">
        <v>42546</v>
      </c>
      <c r="C269" t="s">
        <v>499</v>
      </c>
      <c r="D269" s="1">
        <v>0</v>
      </c>
      <c r="E269" s="1">
        <v>500000</v>
      </c>
      <c r="F269" s="1">
        <f t="shared" si="4"/>
        <v>-500000</v>
      </c>
    </row>
    <row r="270" spans="1:6" x14ac:dyDescent="0.25">
      <c r="A270">
        <v>2469</v>
      </c>
      <c r="B270" s="2">
        <v>42546</v>
      </c>
      <c r="C270" t="s">
        <v>500</v>
      </c>
      <c r="D270" s="1">
        <v>0</v>
      </c>
      <c r="E270" s="1">
        <v>300000</v>
      </c>
      <c r="F270" s="1">
        <f t="shared" si="4"/>
        <v>-300000</v>
      </c>
    </row>
    <row r="271" spans="1:6" x14ac:dyDescent="0.25">
      <c r="A271">
        <v>2470</v>
      </c>
      <c r="B271" s="2">
        <v>42546</v>
      </c>
      <c r="C271" t="s">
        <v>501</v>
      </c>
      <c r="D271" s="1">
        <v>0</v>
      </c>
      <c r="E271" s="1">
        <v>4000000</v>
      </c>
      <c r="F271" s="1">
        <f t="shared" si="4"/>
        <v>-4000000</v>
      </c>
    </row>
    <row r="272" spans="1:6" x14ac:dyDescent="0.25">
      <c r="A272">
        <v>2471</v>
      </c>
      <c r="B272" s="2">
        <v>42546</v>
      </c>
      <c r="C272" t="s">
        <v>502</v>
      </c>
      <c r="D272" s="1">
        <v>0</v>
      </c>
      <c r="E272" s="1">
        <v>450000</v>
      </c>
      <c r="F272" s="1">
        <f t="shared" si="4"/>
        <v>-450000</v>
      </c>
    </row>
    <row r="273" spans="1:6" x14ac:dyDescent="0.25">
      <c r="A273">
        <v>2472</v>
      </c>
      <c r="B273" s="2">
        <v>42546</v>
      </c>
      <c r="C273" t="s">
        <v>503</v>
      </c>
      <c r="D273" s="1">
        <v>0</v>
      </c>
      <c r="E273" s="1">
        <v>800000</v>
      </c>
      <c r="F273" s="1">
        <f t="shared" si="4"/>
        <v>-800000</v>
      </c>
    </row>
    <row r="274" spans="1:6" x14ac:dyDescent="0.25">
      <c r="A274">
        <v>2473</v>
      </c>
      <c r="B274" s="2">
        <v>42546</v>
      </c>
      <c r="C274" t="s">
        <v>504</v>
      </c>
      <c r="D274" s="1">
        <v>0</v>
      </c>
      <c r="E274" s="1">
        <v>1875000</v>
      </c>
      <c r="F274" s="1">
        <f t="shared" si="4"/>
        <v>-1875000</v>
      </c>
    </row>
    <row r="275" spans="1:6" x14ac:dyDescent="0.25">
      <c r="A275">
        <v>2474</v>
      </c>
      <c r="B275" s="2">
        <v>42546</v>
      </c>
      <c r="C275" t="s">
        <v>505</v>
      </c>
      <c r="D275" s="1">
        <v>0</v>
      </c>
      <c r="E275" s="1">
        <v>500000</v>
      </c>
      <c r="F275" s="1">
        <f t="shared" si="4"/>
        <v>-500000</v>
      </c>
    </row>
    <row r="276" spans="1:6" x14ac:dyDescent="0.25">
      <c r="A276">
        <v>2475</v>
      </c>
      <c r="B276" s="2">
        <v>42546</v>
      </c>
      <c r="C276" t="s">
        <v>506</v>
      </c>
      <c r="D276" s="1">
        <v>0</v>
      </c>
      <c r="E276" s="1">
        <v>125000</v>
      </c>
      <c r="F276" s="1">
        <f t="shared" si="4"/>
        <v>-125000</v>
      </c>
    </row>
    <row r="277" spans="1:6" x14ac:dyDescent="0.25">
      <c r="A277">
        <v>2476</v>
      </c>
      <c r="B277" s="2">
        <v>42546</v>
      </c>
      <c r="C277" t="s">
        <v>507</v>
      </c>
      <c r="D277" s="1">
        <v>0</v>
      </c>
      <c r="E277" s="1">
        <v>125000</v>
      </c>
      <c r="F277" s="1">
        <f t="shared" si="4"/>
        <v>-125000</v>
      </c>
    </row>
    <row r="278" spans="1:6" x14ac:dyDescent="0.25">
      <c r="A278">
        <v>2477</v>
      </c>
      <c r="B278" s="2">
        <v>42546</v>
      </c>
      <c r="C278" t="s">
        <v>508</v>
      </c>
      <c r="D278" s="1">
        <v>0</v>
      </c>
      <c r="E278" s="1">
        <v>125000</v>
      </c>
      <c r="F278" s="1">
        <f t="shared" si="4"/>
        <v>-125000</v>
      </c>
    </row>
    <row r="279" spans="1:6" x14ac:dyDescent="0.25">
      <c r="A279">
        <v>2478</v>
      </c>
      <c r="B279" s="2">
        <v>42546</v>
      </c>
      <c r="C279" t="s">
        <v>509</v>
      </c>
      <c r="D279" s="1">
        <v>0</v>
      </c>
      <c r="E279" s="1">
        <v>125000</v>
      </c>
      <c r="F279" s="1">
        <f t="shared" si="4"/>
        <v>-125000</v>
      </c>
    </row>
    <row r="280" spans="1:6" x14ac:dyDescent="0.25">
      <c r="A280">
        <v>2479</v>
      </c>
      <c r="B280" s="2">
        <v>42546</v>
      </c>
      <c r="C280" t="s">
        <v>510</v>
      </c>
      <c r="D280" s="1">
        <v>0</v>
      </c>
      <c r="E280" s="1">
        <v>50000</v>
      </c>
      <c r="F280" s="1">
        <f t="shared" si="4"/>
        <v>-50000</v>
      </c>
    </row>
    <row r="281" spans="1:6" x14ac:dyDescent="0.25">
      <c r="A281">
        <v>2480</v>
      </c>
      <c r="B281" s="2">
        <v>42546</v>
      </c>
      <c r="C281" t="s">
        <v>511</v>
      </c>
      <c r="D281" s="1">
        <v>0</v>
      </c>
      <c r="E281" s="1">
        <v>300000</v>
      </c>
      <c r="F281" s="1">
        <f t="shared" si="4"/>
        <v>-300000</v>
      </c>
    </row>
    <row r="282" spans="1:6" x14ac:dyDescent="0.25">
      <c r="A282">
        <v>2481</v>
      </c>
      <c r="B282" s="2">
        <v>42548</v>
      </c>
      <c r="C282" t="s">
        <v>512</v>
      </c>
      <c r="D282" s="1">
        <v>0</v>
      </c>
      <c r="E282" s="1">
        <v>10000000</v>
      </c>
      <c r="F282" s="1">
        <f t="shared" si="4"/>
        <v>-10000000</v>
      </c>
    </row>
    <row r="283" spans="1:6" x14ac:dyDescent="0.25">
      <c r="A283">
        <v>1879</v>
      </c>
      <c r="B283" s="2">
        <v>42549</v>
      </c>
      <c r="C283" t="s">
        <v>513</v>
      </c>
      <c r="D283" s="1">
        <v>0</v>
      </c>
      <c r="E283" s="1">
        <v>145820</v>
      </c>
      <c r="F283" s="1">
        <f t="shared" si="4"/>
        <v>-145820</v>
      </c>
    </row>
    <row r="284" spans="1:6" x14ac:dyDescent="0.25">
      <c r="A284">
        <v>2322</v>
      </c>
      <c r="B284" s="2">
        <v>42549</v>
      </c>
      <c r="C284" t="s">
        <v>514</v>
      </c>
      <c r="D284" s="1">
        <v>0</v>
      </c>
      <c r="E284" s="1">
        <v>3430000</v>
      </c>
      <c r="F284" s="1">
        <f t="shared" si="4"/>
        <v>-3430000</v>
      </c>
    </row>
    <row r="285" spans="1:6" x14ac:dyDescent="0.25">
      <c r="A285">
        <v>2323</v>
      </c>
      <c r="B285" s="2">
        <v>42549</v>
      </c>
      <c r="C285" t="s">
        <v>515</v>
      </c>
      <c r="D285" s="1">
        <v>0</v>
      </c>
      <c r="E285" s="1">
        <v>495000</v>
      </c>
      <c r="F285" s="1">
        <f t="shared" si="4"/>
        <v>-495000</v>
      </c>
    </row>
    <row r="286" spans="1:6" x14ac:dyDescent="0.25">
      <c r="A286">
        <v>2324</v>
      </c>
      <c r="B286" s="2">
        <v>42549</v>
      </c>
      <c r="C286" t="s">
        <v>516</v>
      </c>
      <c r="D286" s="1">
        <v>0</v>
      </c>
      <c r="E286" s="1">
        <v>761200</v>
      </c>
      <c r="F286" s="1">
        <f t="shared" si="4"/>
        <v>-761200</v>
      </c>
    </row>
    <row r="287" spans="1:6" x14ac:dyDescent="0.25">
      <c r="A287">
        <v>2325</v>
      </c>
      <c r="B287" s="2">
        <v>42549</v>
      </c>
      <c r="C287" t="s">
        <v>517</v>
      </c>
      <c r="D287" s="1">
        <v>0</v>
      </c>
      <c r="E287" s="1">
        <v>324200</v>
      </c>
      <c r="F287" s="1">
        <f t="shared" si="4"/>
        <v>-324200</v>
      </c>
    </row>
    <row r="288" spans="1:6" x14ac:dyDescent="0.25">
      <c r="A288">
        <v>2483</v>
      </c>
      <c r="B288" s="2">
        <v>42549</v>
      </c>
      <c r="C288" t="s">
        <v>518</v>
      </c>
      <c r="D288" s="1">
        <v>0</v>
      </c>
      <c r="E288" s="1">
        <v>3575000</v>
      </c>
      <c r="F288" s="1">
        <f t="shared" si="4"/>
        <v>-3575000</v>
      </c>
    </row>
    <row r="289" spans="1:6" x14ac:dyDescent="0.25">
      <c r="A289">
        <v>1898</v>
      </c>
      <c r="B289" s="2">
        <v>42550</v>
      </c>
      <c r="C289" t="s">
        <v>519</v>
      </c>
      <c r="D289" s="1">
        <v>0</v>
      </c>
      <c r="E289" s="1">
        <v>175000</v>
      </c>
      <c r="F289" s="1">
        <f t="shared" si="4"/>
        <v>-175000</v>
      </c>
    </row>
    <row r="290" spans="1:6" x14ac:dyDescent="0.25">
      <c r="A290">
        <v>1899</v>
      </c>
      <c r="B290" s="2">
        <v>42550</v>
      </c>
      <c r="C290" t="s">
        <v>364</v>
      </c>
      <c r="D290" s="1">
        <v>0</v>
      </c>
      <c r="E290" s="1">
        <v>26500</v>
      </c>
      <c r="F290" s="1">
        <f t="shared" si="4"/>
        <v>-26500</v>
      </c>
    </row>
    <row r="291" spans="1:6" x14ac:dyDescent="0.25">
      <c r="A291">
        <v>2327</v>
      </c>
      <c r="B291" s="2">
        <v>42550</v>
      </c>
      <c r="C291" t="s">
        <v>520</v>
      </c>
      <c r="D291" s="1">
        <v>0</v>
      </c>
      <c r="E291" s="1">
        <v>1035000</v>
      </c>
      <c r="F291" s="1">
        <f t="shared" si="4"/>
        <v>-1035000</v>
      </c>
    </row>
    <row r="292" spans="1:6" x14ac:dyDescent="0.25">
      <c r="A292">
        <v>2328</v>
      </c>
      <c r="B292" s="2">
        <v>42550</v>
      </c>
      <c r="C292" t="s">
        <v>521</v>
      </c>
      <c r="D292" s="1">
        <v>0</v>
      </c>
      <c r="E292" s="1">
        <v>210000</v>
      </c>
      <c r="F292" s="1">
        <f t="shared" si="4"/>
        <v>-210000</v>
      </c>
    </row>
    <row r="293" spans="1:6" x14ac:dyDescent="0.25">
      <c r="A293">
        <v>2329</v>
      </c>
      <c r="B293" s="2">
        <v>42550</v>
      </c>
      <c r="C293" t="s">
        <v>522</v>
      </c>
      <c r="D293" s="1">
        <v>0</v>
      </c>
      <c r="E293" s="1">
        <v>500000</v>
      </c>
      <c r="F293" s="1">
        <f t="shared" si="4"/>
        <v>-500000</v>
      </c>
    </row>
    <row r="294" spans="1:6" x14ac:dyDescent="0.25">
      <c r="A294">
        <v>2484</v>
      </c>
      <c r="B294" s="2">
        <v>42551</v>
      </c>
      <c r="C294" t="s">
        <v>523</v>
      </c>
      <c r="D294" s="1">
        <v>300000</v>
      </c>
      <c r="E294" s="1">
        <v>0</v>
      </c>
      <c r="F294" s="1">
        <f t="shared" si="4"/>
        <v>300000</v>
      </c>
    </row>
    <row r="295" spans="1:6" x14ac:dyDescent="0.25">
      <c r="A295">
        <v>1903</v>
      </c>
      <c r="B295" s="2">
        <v>42552</v>
      </c>
      <c r="C295" t="s">
        <v>524</v>
      </c>
      <c r="D295" s="1">
        <v>0</v>
      </c>
      <c r="E295" s="1">
        <v>5250000</v>
      </c>
      <c r="F295" s="1">
        <f t="shared" si="4"/>
        <v>-5250000</v>
      </c>
    </row>
    <row r="296" spans="1:6" x14ac:dyDescent="0.25">
      <c r="A296">
        <v>2486</v>
      </c>
      <c r="B296" s="2">
        <v>42552</v>
      </c>
      <c r="C296" t="s">
        <v>525</v>
      </c>
      <c r="D296" s="1">
        <v>0</v>
      </c>
      <c r="E296" s="1">
        <v>9815000</v>
      </c>
      <c r="F296" s="1">
        <f t="shared" si="4"/>
        <v>-9815000</v>
      </c>
    </row>
    <row r="297" spans="1:6" x14ac:dyDescent="0.25">
      <c r="A297">
        <v>2487</v>
      </c>
      <c r="B297" s="2">
        <v>42552</v>
      </c>
      <c r="C297" t="s">
        <v>526</v>
      </c>
      <c r="D297" s="1">
        <v>0</v>
      </c>
      <c r="E297" s="1">
        <v>185000</v>
      </c>
      <c r="F297" s="1">
        <f t="shared" si="4"/>
        <v>-185000</v>
      </c>
    </row>
    <row r="298" spans="1:6" x14ac:dyDescent="0.25">
      <c r="A298">
        <v>2337</v>
      </c>
      <c r="B298" s="2">
        <v>42554</v>
      </c>
      <c r="C298" t="s">
        <v>527</v>
      </c>
      <c r="D298" s="1">
        <v>1500000</v>
      </c>
      <c r="E298" s="1">
        <v>0</v>
      </c>
      <c r="F298" s="1">
        <f t="shared" si="4"/>
        <v>1500000</v>
      </c>
    </row>
    <row r="299" spans="1:6" x14ac:dyDescent="0.25">
      <c r="A299">
        <v>2339</v>
      </c>
      <c r="B299" s="2">
        <v>42555</v>
      </c>
      <c r="C299" t="s">
        <v>528</v>
      </c>
      <c r="D299" s="1">
        <v>0</v>
      </c>
      <c r="E299" s="1">
        <v>127665</v>
      </c>
      <c r="F299" s="1">
        <f t="shared" si="4"/>
        <v>-127665</v>
      </c>
    </row>
    <row r="300" spans="1:6" x14ac:dyDescent="0.25">
      <c r="A300">
        <v>2341</v>
      </c>
      <c r="B300" s="2">
        <v>42555</v>
      </c>
      <c r="C300" t="s">
        <v>529</v>
      </c>
      <c r="D300" s="1">
        <v>0</v>
      </c>
      <c r="E300" s="1">
        <v>750000</v>
      </c>
      <c r="F300" s="1">
        <f t="shared" si="4"/>
        <v>-750000</v>
      </c>
    </row>
    <row r="301" spans="1:6" x14ac:dyDescent="0.25">
      <c r="A301">
        <v>2343</v>
      </c>
      <c r="B301" s="2">
        <v>42555</v>
      </c>
      <c r="C301" t="s">
        <v>530</v>
      </c>
      <c r="D301" s="1">
        <v>0</v>
      </c>
      <c r="E301" s="1">
        <v>425000</v>
      </c>
      <c r="F301" s="1">
        <f t="shared" si="4"/>
        <v>-425000</v>
      </c>
    </row>
    <row r="302" spans="1:6" x14ac:dyDescent="0.25">
      <c r="A302">
        <v>2489</v>
      </c>
      <c r="B302" s="2">
        <v>42561</v>
      </c>
      <c r="C302" t="s">
        <v>531</v>
      </c>
      <c r="D302" s="1">
        <v>0</v>
      </c>
      <c r="E302" s="1">
        <v>2000000</v>
      </c>
      <c r="F302" s="1">
        <f t="shared" si="4"/>
        <v>-2000000</v>
      </c>
    </row>
    <row r="303" spans="1:6" x14ac:dyDescent="0.25">
      <c r="A303">
        <v>2491</v>
      </c>
      <c r="B303" s="2">
        <v>42563</v>
      </c>
      <c r="C303" t="s">
        <v>532</v>
      </c>
      <c r="D303" s="1">
        <v>0</v>
      </c>
      <c r="E303" s="1">
        <v>3000000</v>
      </c>
      <c r="F303" s="1">
        <f t="shared" si="4"/>
        <v>-3000000</v>
      </c>
    </row>
    <row r="304" spans="1:6" x14ac:dyDescent="0.25">
      <c r="A304">
        <v>2505</v>
      </c>
      <c r="B304" s="2">
        <v>42564</v>
      </c>
      <c r="C304" t="s">
        <v>533</v>
      </c>
      <c r="D304" s="1">
        <v>0</v>
      </c>
      <c r="E304" s="1">
        <v>873250</v>
      </c>
      <c r="F304" s="1">
        <f t="shared" si="4"/>
        <v>-873250</v>
      </c>
    </row>
    <row r="305" spans="1:6" x14ac:dyDescent="0.25">
      <c r="A305">
        <v>2518</v>
      </c>
      <c r="B305" s="2">
        <v>42572</v>
      </c>
      <c r="C305" t="s">
        <v>534</v>
      </c>
      <c r="D305" s="1">
        <v>0</v>
      </c>
      <c r="E305" s="1">
        <v>42000000</v>
      </c>
      <c r="F305" s="1">
        <f t="shared" si="4"/>
        <v>-42000000</v>
      </c>
    </row>
    <row r="306" spans="1:6" x14ac:dyDescent="0.25">
      <c r="A306">
        <v>2644</v>
      </c>
      <c r="B306" s="2">
        <v>42579</v>
      </c>
      <c r="C306" t="s">
        <v>535</v>
      </c>
      <c r="D306" s="1">
        <v>0</v>
      </c>
      <c r="E306" s="1">
        <v>6000000</v>
      </c>
      <c r="F306" s="1">
        <f t="shared" si="4"/>
        <v>-6000000</v>
      </c>
    </row>
    <row r="307" spans="1:6" x14ac:dyDescent="0.25">
      <c r="A307">
        <v>2645</v>
      </c>
      <c r="B307" s="2">
        <v>42579</v>
      </c>
      <c r="C307" t="s">
        <v>536</v>
      </c>
      <c r="D307" s="1">
        <v>0</v>
      </c>
      <c r="E307" s="1">
        <v>3000000</v>
      </c>
      <c r="F307" s="1">
        <f t="shared" si="4"/>
        <v>-3000000</v>
      </c>
    </row>
    <row r="308" spans="1:6" x14ac:dyDescent="0.25">
      <c r="A308">
        <v>2646</v>
      </c>
      <c r="B308" s="2">
        <v>42579</v>
      </c>
      <c r="C308" t="s">
        <v>537</v>
      </c>
      <c r="D308" s="1">
        <v>0</v>
      </c>
      <c r="E308" s="1">
        <v>2000000</v>
      </c>
      <c r="F308" s="1">
        <f t="shared" si="4"/>
        <v>-2000000</v>
      </c>
    </row>
    <row r="309" spans="1:6" x14ac:dyDescent="0.25">
      <c r="A309">
        <v>2647</v>
      </c>
      <c r="B309" s="2">
        <v>42579</v>
      </c>
      <c r="C309" t="s">
        <v>538</v>
      </c>
      <c r="D309" s="1">
        <v>0</v>
      </c>
      <c r="E309" s="1">
        <v>4000000</v>
      </c>
      <c r="F309" s="1">
        <f t="shared" si="4"/>
        <v>-4000000</v>
      </c>
    </row>
    <row r="310" spans="1:6" x14ac:dyDescent="0.25">
      <c r="A310">
        <v>2648</v>
      </c>
      <c r="B310" s="2">
        <v>42579</v>
      </c>
      <c r="C310" t="s">
        <v>539</v>
      </c>
      <c r="D310" s="1">
        <v>0</v>
      </c>
      <c r="E310" s="1">
        <v>6000000</v>
      </c>
      <c r="F310" s="1">
        <f t="shared" si="4"/>
        <v>-6000000</v>
      </c>
    </row>
    <row r="311" spans="1:6" x14ac:dyDescent="0.25">
      <c r="A311">
        <v>2649</v>
      </c>
      <c r="B311" s="2">
        <v>42579</v>
      </c>
      <c r="C311" t="s">
        <v>540</v>
      </c>
      <c r="D311" s="1">
        <v>0</v>
      </c>
      <c r="E311" s="1">
        <v>5000000</v>
      </c>
      <c r="F311" s="1">
        <f t="shared" si="4"/>
        <v>-5000000</v>
      </c>
    </row>
    <row r="312" spans="1:6" x14ac:dyDescent="0.25">
      <c r="A312">
        <v>2650</v>
      </c>
      <c r="B312" s="2">
        <v>42579</v>
      </c>
      <c r="C312" t="s">
        <v>541</v>
      </c>
      <c r="D312" s="1">
        <v>0</v>
      </c>
      <c r="E312" s="1">
        <v>4000000</v>
      </c>
      <c r="F312" s="1">
        <f t="shared" si="4"/>
        <v>-4000000</v>
      </c>
    </row>
    <row r="313" spans="1:6" x14ac:dyDescent="0.25">
      <c r="A313">
        <v>2651</v>
      </c>
      <c r="B313" s="2">
        <v>42579</v>
      </c>
      <c r="C313" t="s">
        <v>542</v>
      </c>
      <c r="D313" s="1">
        <v>0</v>
      </c>
      <c r="E313" s="1">
        <v>40000</v>
      </c>
      <c r="F313" s="1">
        <f t="shared" si="4"/>
        <v>-40000</v>
      </c>
    </row>
    <row r="314" spans="1:6" x14ac:dyDescent="0.25">
      <c r="A314">
        <v>2545</v>
      </c>
      <c r="B314" s="2">
        <v>42585</v>
      </c>
      <c r="C314" t="s">
        <v>543</v>
      </c>
      <c r="D314" s="1">
        <v>0</v>
      </c>
      <c r="E314" s="1">
        <v>451438</v>
      </c>
      <c r="F314" s="1">
        <f t="shared" si="4"/>
        <v>-451438</v>
      </c>
    </row>
    <row r="315" spans="1:6" x14ac:dyDescent="0.25">
      <c r="A315">
        <v>2548</v>
      </c>
      <c r="B315" s="2">
        <v>42586</v>
      </c>
      <c r="C315" t="s">
        <v>544</v>
      </c>
      <c r="D315" s="1">
        <v>15000000</v>
      </c>
      <c r="E315" s="1">
        <v>0</v>
      </c>
      <c r="F315" s="1">
        <f t="shared" si="4"/>
        <v>15000000</v>
      </c>
    </row>
    <row r="316" spans="1:6" x14ac:dyDescent="0.25">
      <c r="A316">
        <v>2555</v>
      </c>
      <c r="B316" s="2">
        <v>42591</v>
      </c>
      <c r="C316" t="s">
        <v>545</v>
      </c>
      <c r="D316" s="1">
        <v>0</v>
      </c>
      <c r="E316" s="1">
        <v>4000000</v>
      </c>
      <c r="F316" s="1">
        <f t="shared" si="4"/>
        <v>-4000000</v>
      </c>
    </row>
    <row r="317" spans="1:6" x14ac:dyDescent="0.25">
      <c r="A317">
        <v>2653</v>
      </c>
      <c r="B317" s="2">
        <v>42598</v>
      </c>
      <c r="C317" t="s">
        <v>546</v>
      </c>
      <c r="D317" s="1">
        <v>0</v>
      </c>
      <c r="E317" s="1">
        <v>77000</v>
      </c>
      <c r="F317" s="1">
        <f t="shared" si="4"/>
        <v>-77000</v>
      </c>
    </row>
    <row r="318" spans="1:6" x14ac:dyDescent="0.25">
      <c r="A318">
        <v>2654</v>
      </c>
      <c r="B318" s="2">
        <v>42598</v>
      </c>
      <c r="C318" t="s">
        <v>547</v>
      </c>
      <c r="D318" s="1">
        <v>0</v>
      </c>
      <c r="E318" s="1">
        <v>46000</v>
      </c>
      <c r="F318" s="1">
        <f t="shared" si="4"/>
        <v>-46000</v>
      </c>
    </row>
    <row r="319" spans="1:6" x14ac:dyDescent="0.25">
      <c r="A319">
        <v>2560</v>
      </c>
      <c r="B319" s="2">
        <v>42601</v>
      </c>
      <c r="C319" t="s">
        <v>548</v>
      </c>
      <c r="D319" s="1">
        <v>0</v>
      </c>
      <c r="E319" s="1">
        <v>10000000</v>
      </c>
      <c r="F319" s="1">
        <f t="shared" si="4"/>
        <v>-10000000</v>
      </c>
    </row>
    <row r="320" spans="1:6" x14ac:dyDescent="0.25">
      <c r="A320">
        <v>2627</v>
      </c>
      <c r="B320" s="2">
        <v>42675</v>
      </c>
      <c r="C320" t="s">
        <v>549</v>
      </c>
      <c r="D320" s="1">
        <v>0</v>
      </c>
      <c r="E320" s="1">
        <v>8096000</v>
      </c>
      <c r="F320" s="1">
        <f t="shared" si="4"/>
        <v>-8096000</v>
      </c>
    </row>
    <row r="321" spans="1:6" x14ac:dyDescent="0.25">
      <c r="A321" s="34" t="s">
        <v>568</v>
      </c>
      <c r="B321" s="34"/>
      <c r="C321" s="34"/>
      <c r="D321" s="3">
        <f>SUM(D4:D320)</f>
        <v>308768393</v>
      </c>
      <c r="E321" s="3">
        <f>SUM(E4:E320)</f>
        <v>276323573</v>
      </c>
      <c r="F321" s="3">
        <f>SUM(F4:F320)</f>
        <v>32444820</v>
      </c>
    </row>
    <row r="323" spans="1:6" x14ac:dyDescent="0.25">
      <c r="A323" s="5">
        <v>2779</v>
      </c>
      <c r="B323" s="10">
        <v>42735</v>
      </c>
      <c r="C323" s="5" t="s">
        <v>550</v>
      </c>
      <c r="D323" s="6">
        <v>0</v>
      </c>
      <c r="E323" s="6">
        <v>2067285</v>
      </c>
      <c r="F323" s="6">
        <v>-2067285</v>
      </c>
    </row>
    <row r="324" spans="1:6" x14ac:dyDescent="0.25">
      <c r="A324" s="5"/>
      <c r="B324" s="10">
        <v>42735</v>
      </c>
      <c r="C324" s="5" t="s">
        <v>570</v>
      </c>
      <c r="D324" s="6">
        <v>0</v>
      </c>
      <c r="E324" s="6">
        <v>27144943</v>
      </c>
      <c r="F324" s="6">
        <f>D324-E324</f>
        <v>-27144943</v>
      </c>
    </row>
    <row r="326" spans="1:6" x14ac:dyDescent="0.25">
      <c r="A326" s="34" t="s">
        <v>569</v>
      </c>
      <c r="B326" s="34"/>
      <c r="C326" s="34"/>
      <c r="D326" s="3"/>
      <c r="E326" s="3"/>
      <c r="F326" s="3">
        <f>F321+F323+F324</f>
        <v>3232592</v>
      </c>
    </row>
  </sheetData>
  <mergeCells count="3">
    <mergeCell ref="A1:F1"/>
    <mergeCell ref="A321:C321"/>
    <mergeCell ref="A326:C3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Resume</vt:lpstr>
      <vt:lpstr>Bukber2013</vt:lpstr>
      <vt:lpstr>Bukber2014</vt:lpstr>
      <vt:lpstr>Bukber2015</vt:lpstr>
      <vt:lpstr>Bukber2016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 Saputra</dc:creator>
  <cp:lastModifiedBy>Aan Saputra</cp:lastModifiedBy>
  <dcterms:created xsi:type="dcterms:W3CDTF">2016-11-09T11:00:48Z</dcterms:created>
  <dcterms:modified xsi:type="dcterms:W3CDTF">2016-11-09T11:39:05Z</dcterms:modified>
</cp:coreProperties>
</file>